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1\"/>
    </mc:Choice>
  </mc:AlternateContent>
  <bookViews>
    <workbookView xWindow="0" yWindow="0" windowWidth="28800" windowHeight="1509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H53" i="16" l="1"/>
  <c r="H49" i="16"/>
  <c r="H47" i="16"/>
  <c r="H43" i="16"/>
  <c r="H40" i="16"/>
  <c r="C49" i="7" l="1"/>
  <c r="C48" i="7"/>
  <c r="H39" i="16" l="1"/>
  <c r="G42" i="16" s="1"/>
  <c r="H42" i="16" s="1"/>
  <c r="C40" i="16" l="1"/>
  <c r="D40" i="16" s="1"/>
  <c r="C43" i="16" s="1"/>
  <c r="D43" i="16" s="1"/>
  <c r="C44" i="16" s="1"/>
  <c r="D44" i="16" s="1"/>
  <c r="C47" i="16" s="1"/>
  <c r="D47" i="16" s="1"/>
  <c r="C49" i="16" s="1"/>
  <c r="D49" i="16" s="1"/>
  <c r="C50" i="16" s="1"/>
  <c r="D50" i="16" s="1"/>
  <c r="C52" i="16" s="1"/>
  <c r="D52" i="16" s="1"/>
  <c r="C53" i="16" s="1"/>
  <c r="D53" i="16" s="1"/>
  <c r="D39" i="16"/>
  <c r="C42" i="16" s="1"/>
  <c r="D42" i="16" s="1"/>
  <c r="D36" i="16"/>
  <c r="D34" i="16"/>
  <c r="D33" i="16"/>
  <c r="D31" i="16"/>
  <c r="C32" i="16" s="1"/>
  <c r="D32" i="16" s="1"/>
  <c r="C37" i="16" s="1"/>
  <c r="D37" i="16" s="1"/>
  <c r="C35" i="16" s="1"/>
  <c r="D35" i="16" s="1"/>
  <c r="D29" i="16"/>
  <c r="D28" i="16"/>
  <c r="D27" i="16"/>
  <c r="D26" i="16"/>
  <c r="A14" i="27" l="1"/>
  <c r="A13" i="13" l="1"/>
  <c r="A12" i="5"/>
  <c r="H36" i="16" l="1"/>
  <c r="H34" i="16"/>
  <c r="H33" i="16"/>
  <c r="H31" i="16"/>
  <c r="H29" i="16"/>
  <c r="H27" i="16"/>
  <c r="H28" i="16"/>
  <c r="A9" i="22" l="1"/>
  <c r="A9" i="5"/>
  <c r="A9" i="16"/>
  <c r="A9" i="30"/>
  <c r="A9" i="10"/>
  <c r="A8" i="17"/>
  <c r="A9" i="6"/>
  <c r="A10" i="13"/>
  <c r="A8" i="12"/>
  <c r="G32" i="16" l="1"/>
  <c r="H32" i="16" s="1"/>
  <c r="H26" i="16"/>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AK82" i="30"/>
  <c r="I82" i="30"/>
  <c r="Y82" i="30"/>
  <c r="AO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B26" i="22" l="1"/>
  <c r="B25" i="22"/>
  <c r="A11" i="17"/>
  <c r="A12" i="10" s="1"/>
  <c r="A15" i="6"/>
  <c r="A14" i="17" s="1"/>
  <c r="A15" i="10" s="1"/>
  <c r="A16" i="13"/>
  <c r="A14" i="12"/>
  <c r="A12" i="16" l="1"/>
  <c r="A12" i="22" s="1"/>
  <c r="A15" i="5"/>
  <c r="A15" i="22" s="1"/>
  <c r="B21" i="22" s="1"/>
  <c r="G40" i="16" l="1"/>
  <c r="A5" i="22" l="1"/>
  <c r="A5" i="5"/>
  <c r="A5" i="16"/>
  <c r="A5" i="10"/>
  <c r="A4" i="17"/>
  <c r="A5" i="6"/>
  <c r="A6" i="13"/>
  <c r="A4" i="12"/>
  <c r="G43" i="16" l="1"/>
  <c r="G44" i="16" s="1"/>
  <c r="H44" i="16" s="1"/>
  <c r="G47" i="16" s="1"/>
  <c r="G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D85" i="30" l="1"/>
  <c r="D88" i="30" s="1"/>
  <c r="C85" i="30"/>
  <c r="B90" i="30"/>
  <c r="E81" i="30"/>
  <c r="F81" i="30" s="1"/>
  <c r="F85" i="30" s="1"/>
  <c r="F88" i="30" s="1"/>
  <c r="B86" i="30"/>
  <c r="B91" i="30" s="1"/>
  <c r="B89" i="30"/>
  <c r="B92" i="30" s="1"/>
  <c r="C90" i="30"/>
  <c r="D90" i="30" l="1"/>
  <c r="C88" i="30"/>
  <c r="D86" i="30"/>
  <c r="G81" i="30"/>
  <c r="C86" i="30"/>
  <c r="C91" i="30" s="1"/>
  <c r="E85" i="30"/>
  <c r="C89" i="30" l="1"/>
  <c r="C92" i="30" s="1"/>
  <c r="D89" i="30"/>
  <c r="D91" i="30"/>
  <c r="E88" i="30"/>
  <c r="E90" i="30"/>
  <c r="E86" i="30"/>
  <c r="E91" i="30" s="1"/>
  <c r="F90" i="30"/>
  <c r="G85" i="30"/>
  <c r="F86" i="30"/>
  <c r="H81" i="30"/>
  <c r="D92" i="30" l="1"/>
  <c r="F91" i="30"/>
  <c r="G88" i="30"/>
  <c r="G89" i="30" s="1"/>
  <c r="H85" i="30"/>
  <c r="H86" i="30" s="1"/>
  <c r="E89" i="30"/>
  <c r="E92" i="30" s="1"/>
  <c r="I81" i="30"/>
  <c r="F89" i="30"/>
  <c r="G86" i="30"/>
  <c r="G91" i="30" s="1"/>
  <c r="G90" i="30"/>
  <c r="H91" i="30" l="1"/>
  <c r="F92" i="30"/>
  <c r="H88" i="30"/>
  <c r="H90" i="30"/>
  <c r="I85" i="30"/>
  <c r="I90" i="30" s="1"/>
  <c r="J81" i="30"/>
  <c r="G92" i="30"/>
  <c r="J85" i="30" l="1"/>
  <c r="J90" i="30" s="1"/>
  <c r="I86" i="30"/>
  <c r="I91" i="30" s="1"/>
  <c r="H89" i="30"/>
  <c r="H92" i="30" s="1"/>
  <c r="K81" i="30"/>
  <c r="I88" i="30"/>
  <c r="J86" i="30" l="1"/>
  <c r="J91" i="30" s="1"/>
  <c r="J88" i="30"/>
  <c r="K85" i="30"/>
  <c r="L81" i="30"/>
  <c r="L85" i="30" s="1"/>
  <c r="L88" i="30" s="1"/>
  <c r="I89" i="30"/>
  <c r="I92" i="30" s="1"/>
  <c r="M81" i="30" l="1"/>
  <c r="K88" i="30"/>
  <c r="L90" i="30"/>
  <c r="K86" i="30"/>
  <c r="K91" i="30" s="1"/>
  <c r="K90" i="30"/>
  <c r="L86" i="30"/>
  <c r="K89" i="30"/>
  <c r="J89" i="30"/>
  <c r="J92" i="30" s="1"/>
  <c r="K92" i="30" l="1"/>
  <c r="L91" i="30"/>
  <c r="M85" i="30"/>
  <c r="N81" i="30"/>
  <c r="L89" i="30"/>
  <c r="L92" i="30" s="1"/>
  <c r="M88" i="30" l="1"/>
  <c r="M90" i="30"/>
  <c r="M86" i="30"/>
  <c r="M91" i="30" s="1"/>
  <c r="N85" i="30"/>
  <c r="O81" i="30"/>
  <c r="N88" i="30" l="1"/>
  <c r="N89" i="30" s="1"/>
  <c r="N90" i="30"/>
  <c r="N86" i="30"/>
  <c r="N91" i="30" s="1"/>
  <c r="O85" i="30"/>
  <c r="P81" i="30"/>
  <c r="M89" i="30"/>
  <c r="M92" i="30" s="1"/>
  <c r="O88" i="30" l="1"/>
  <c r="O89" i="30" s="1"/>
  <c r="O92" i="30" s="1"/>
  <c r="O86" i="30"/>
  <c r="O91" i="30" s="1"/>
  <c r="O90" i="30"/>
  <c r="P85" i="30"/>
  <c r="Q81" i="30"/>
  <c r="N92" i="30"/>
  <c r="P88" i="30" l="1"/>
  <c r="P89" i="30" s="1"/>
  <c r="P92" i="30" s="1"/>
  <c r="P86" i="30"/>
  <c r="P91" i="30" s="1"/>
  <c r="P90" i="30"/>
  <c r="Q85" i="30"/>
  <c r="R81" i="30"/>
  <c r="Q88" i="30" l="1"/>
  <c r="Q89" i="30" s="1"/>
  <c r="Q92" i="30" s="1"/>
  <c r="Q86" i="30"/>
  <c r="Q91" i="30" s="1"/>
  <c r="Q90" i="30"/>
  <c r="R85" i="30"/>
  <c r="S81" i="30"/>
  <c r="R88" i="30" l="1"/>
  <c r="R89" i="30" s="1"/>
  <c r="R92" i="30" s="1"/>
  <c r="R86" i="30"/>
  <c r="R91" i="30" s="1"/>
  <c r="R90" i="30"/>
  <c r="S85" i="30"/>
  <c r="T81" i="30"/>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T88" i="30" l="1"/>
  <c r="AT89" i="30" s="1"/>
  <c r="AT92" i="30" s="1"/>
  <c r="AT86" i="30"/>
  <c r="AT91" i="30" s="1"/>
  <c r="AT90" i="30"/>
  <c r="AU85" i="30"/>
  <c r="AV81" i="30"/>
  <c r="AU88" i="30" l="1"/>
  <c r="AU89" i="30" s="1"/>
  <c r="AU92" i="30" s="1"/>
  <c r="AU90" i="30"/>
  <c r="AU86" i="30"/>
  <c r="AU91" i="30" s="1"/>
  <c r="AV85" i="30"/>
  <c r="AW81"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<sst xmlns="http://schemas.openxmlformats.org/spreadsheetml/2006/main" count="1046" uniqueCount="589">
  <si>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</si>
  <si>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</si>
  <si>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</si>
  <si>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</si>
  <si>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</si>
  <si>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</si>
  <si>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</si>
  <si>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</si>
  <si>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</si>
  <si>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</si>
  <si>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</si>
  <si>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</si>
  <si>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</si>
  <si>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</si>
  <si>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</si>
  <si>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</si>
  <si>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</si>
  <si>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</si>
  <si>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</si>
  <si>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</si>
  <si>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</si>
  <si>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</si>
  <si>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</si>
  <si>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</si>
  <si>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</si>
  <si>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</si>
  <si>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</si>
  <si>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</si>
  <si>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</si>
  <si>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</si>
  <si>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</si>
  <si>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</si>
  <si>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</si>
  <si>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</si>
  <si>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</si>
  <si>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</si>
  <si>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</si>
  <si>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</si>
  <si>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</si>
  <si>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</si>
  <si>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</si>
  <si>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</si>
  <si>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</si>
  <si>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</si>
  <si>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</si>
  <si>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</si>
  <si>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</si>
  <si>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</si>
  <si>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</si>
  <si>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</si>
  <si>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</si>
  <si>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</si>
  <si>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</si>
  <si>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</si>
  <si>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</si>
  <si>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</si>
  <si>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</si>
  <si>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</si>
  <si>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</si>
  <si>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</si>
  <si>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</si>
  <si>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</si>
  <si>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</si>
  <si>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</si>
  <si>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</si>
  <si>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</si>
  <si>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</si>
  <si>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</si>
  <si>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</si>
  <si>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</si>
  <si>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</si>
  <si>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</si>
  <si>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</si>
  <si>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</si>
  <si>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</si>
  <si>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</si>
  <si>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</si>
  <si>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</si>
  <si>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</si>
  <si>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</si>
  <si>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</si>
  <si>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</si>
  <si>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</si>
  <si>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</si>
  <si>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</si>
  <si>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</si>
  <si>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</si>
  <si>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</si>
  <si>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</si>
  <si>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</si>
  <si>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</si>
  <si>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</si>
  <si>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</si>
  <si>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</si>
  <si>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</si>
  <si>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</si>
  <si>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</si>
  <si>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</si>
  <si>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</si>
  <si>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</si>
  <si>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</si>
  <si>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</si>
  <si>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</si>
  <si>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</si>
  <si>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</si>
  <si>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</si>
  <si>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</si>
  <si>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</si>
  <si>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</si>
  <si>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</si>
  <si>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</si>
  <si>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</si>
  <si>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</si>
  <si>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</si>
  <si>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</si>
  <si>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</si>
  <si>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</si>
  <si>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</si>
  <si>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</si>
  <si>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</si>
  <si>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</si>
  <si>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</si>
  <si>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</si>
  <si>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</si>
  <si>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</si>
  <si>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</si>
  <si>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</si>
  <si>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</si>
  <si>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</si>
  <si>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</si>
  <si>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</si>
  <si>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</si>
  <si>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</si>
  <si>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</si>
  <si>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</si>
  <si>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</si>
  <si>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</si>
  <si>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</si>
  <si>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</si>
  <si>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</si>
  <si>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</si>
  <si>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</si>
  <si>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</si>
  <si>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</si>
  <si>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</si>
  <si>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</si>
  <si>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</si>
  <si>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</si>
  <si>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</si>
  <si>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</si>
  <si>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</si>
  <si>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</si>
  <si>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</si>
  <si>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</si>
  <si>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</si>
  <si>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</si>
  <si>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</si>
  <si>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</si>
  <si>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</si>
  <si>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</si>
  <si>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</si>
  <si>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</si>
  <si>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</si>
  <si>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</si>
  <si>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</si>
  <si>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</si>
  <si>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</si>
  <si>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</si>
  <si>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</si>
  <si>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</si>
  <si>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</si>
  <si>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</si>
  <si>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</si>
  <si>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</si>
  <si>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</si>
  <si>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</si>
  <si>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</si>
  <si>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</si>
  <si>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</si>
  <si>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</si>
  <si>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</si>
  <si>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</si>
  <si>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</si>
  <si>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</si>
  <si>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</si>
  <si>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</si>
  <si>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</si>
  <si>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</si>
  <si>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</si>
  <si>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</si>
  <si>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</si>
  <si>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</si>
  <si>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</si>
  <si>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</si>
  <si>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</si>
  <si>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</si>
  <si>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</si>
  <si>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</si>
  <si>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</si>
  <si>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</si>
  <si>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</si>
  <si>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</si>
  <si>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</si>
  <si>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</si>
  <si>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</si>
  <si>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</si>
  <si>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</si>
  <si>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</si>
  <si>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</si>
  <si>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</si>
  <si>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</si>
  <si>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</si>
  <si>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</si>
  <si>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</si>
  <si>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</si>
  <si>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</si>
  <si>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</si>
  <si>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</si>
  <si>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</si>
  <si>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</si>
  <si>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</si>
  <si>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</si>
  <si>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</si>
  <si>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</si>
  <si>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</si>
  <si>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</si>
  <si>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</si>
  <si>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</si>
  <si>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</si>
  <si>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</si>
  <si>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</si>
  <si>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</si>
  <si>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</si>
  <si>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</si>
  <si>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</si>
  <si>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</si>
  <si>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</si>
  <si>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</si>
  <si>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</si>
  <si>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</si>
  <si>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</si>
  <si>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</si>
  <si>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</si>
  <si>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</si>
  <si>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</si>
  <si>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</si>
  <si>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</si>
  <si>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</si>
  <si>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</si>
  <si>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</si>
  <si>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</si>
  <si>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</si>
  <si>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</si>
  <si>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</si>
  <si>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</si>
  <si>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</si>
  <si>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</si>
  <si>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</si>
  <si>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</si>
  <si>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</si>
  <si>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</si>
  <si>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</si>
  <si>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</si>
  <si>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</si>
  <si>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</si>
  <si>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</si>
  <si>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</si>
  <si>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</si>
  <si>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</si>
  <si>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</si>
  <si>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</si>
  <si>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</si>
  <si>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</si>
  <si>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</si>
  <si>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</si>
  <si>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</si>
  <si>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</si>
  <si>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</si>
  <si>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</si>
  <si>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</si>
  <si>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</si>
  <si>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</si>
  <si>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</si>
  <si>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</si>
  <si>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</si>
  <si>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</si>
  <si>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</si>
  <si>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</si>
  <si>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</si>
  <si>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</si>
  <si>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</si>
  <si>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</si>
  <si>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</si>
  <si>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</si>
  <si>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</si>
  <si>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</si>
  <si>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</si>
  <si>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</si>
  <si>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</si>
  <si>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</si>
  <si>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</si>
  <si>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</si>
  <si>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</si>
  <si>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</si>
  <si>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</si>
  <si>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</si>
  <si>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</si>
  <si>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</si>
  <si>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</si>
  <si>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</si>
  <si>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</si>
  <si>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</si>
  <si>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</si>
  <si>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</si>
  <si>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</si>
  <si>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</si>
  <si>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</si>
  <si>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</si>
  <si>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</si>
  <si>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</si>
  <si>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</si>
  <si>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</si>
  <si>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</si>
  <si>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</si>
  <si>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</si>
  <si>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</si>
  <si>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</si>
  <si>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</si>
  <si>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</si>
  <si>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</si>
  <si>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</si>
  <si>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</si>
  <si>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</si>
  <si>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</si>
  <si>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</si>
  <si>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</si>
  <si>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</si>
  <si>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</si>
  <si>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</si>
  <si>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</si>
  <si>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</si>
  <si>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</si>
  <si>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</si>
  <si>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</si>
  <si>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</si>
  <si>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</si>
  <si>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</si>
  <si>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</si>
  <si>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</si>
  <si>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</si>
  <si>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</si>
  <si>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</si>
  <si>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</si>
  <si>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</si>
  <si>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</si>
  <si>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</si>
  <si>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</si>
  <si>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</si>
  <si>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</si>
  <si>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</si>
  <si>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</si>
  <si>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</si>
  <si>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</si>
  <si>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</si>
  <si>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</si>
  <si>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</si>
  <si>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</si>
  <si>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</si>
  <si>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</si>
  <si>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</si>
  <si>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</si>
  <si>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</si>
  <si>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</si>
  <si>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</si>
  <si>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</si>
  <si>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</si>
  <si>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</si>
  <si>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</si>
  <si>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</si>
  <si>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</si>
  <si>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</si>
  <si>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</si>
  <si>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</si>
  <si>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</si>
  <si>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</si>
  <si>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</si>
  <si>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</si>
  <si>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</si>
  <si>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</si>
  <si>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</si>
  <si>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</si>
  <si>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</si>
  <si>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</si>
  <si>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</si>
  <si>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</si>
  <si>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</si>
  <si>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</si>
  <si>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</si>
  <si>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</si>
  <si>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</si>
  <si>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</si>
  <si>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</si>
  <si>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</si>
  <si>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</si>
  <si>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</si>
  <si>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</si>
  <si>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</si>
  <si>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</si>
  <si>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</si>
  <si>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</si>
  <si>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</si>
  <si>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</si>
  <si>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</si>
  <si>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</si>
  <si>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</si>
  <si>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</si>
  <si>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</si>
  <si>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</si>
  <si>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</si>
  <si>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</si>
  <si>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</si>
  <si>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</si>
  <si>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</si>
  <si>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</si>
  <si>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</si>
  <si>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</si>
  <si>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</si>
  <si>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</si>
  <si>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</si>
  <si>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</si>
  <si>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</si>
  <si>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</si>
  <si>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</si>
  <si>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</si>
  <si>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</si>
  <si>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</si>
  <si>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</si>
  <si>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</si>
  <si>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</si>
  <si>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</si>
  <si>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</si>
  <si>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</si>
  <si>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</si>
  <si>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</si>
  <si>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</si>
  <si>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</si>
  <si>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</si>
  <si>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</si>
  <si>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</si>
  <si>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</si>
  <si>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</si>
  <si>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</si>
  <si>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</si>
  <si>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</si>
  <si>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</si>
  <si>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</si>
  <si>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</si>
  <si>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</si>
  <si>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</si>
  <si>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</si>
  <si>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</si>
  <si>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</si>
  <si>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</si>
  <si>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</si>
  <si>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</si>
  <si>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</si>
  <si>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</si>
  <si>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</si>
  <si>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</si>
  <si>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</si>
  <si>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</si>
  <si>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</si>
  <si>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</si>
  <si>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</si>
  <si>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</si>
  <si>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П</t>
  </si>
  <si>
    <t>4.6.</t>
  </si>
  <si>
    <t>М.П.</t>
  </si>
  <si>
    <t>-</t>
  </si>
  <si>
    <t>Год окончания строительства 2018</t>
  </si>
  <si>
    <t>ЛЭП</t>
  </si>
  <si>
    <t>не относится</t>
  </si>
  <si>
    <t>2019</t>
  </si>
  <si>
    <t xml:space="preserve">№ № Т13/18/3417-ДТП от 17.01.2019 </t>
  </si>
  <si>
    <t>Тюменская область, район Юргинский, в границах Бушуевского сельского поселения, пашня 3,5 км на северо-восток от с. Бушуево, земельный участок с кадастровым номером 72:20:0204002:137</t>
  </si>
  <si>
    <t>Проблемные вопросы отсутствуют, реализация проекта в установленные сроки</t>
  </si>
  <si>
    <t>заключен</t>
  </si>
  <si>
    <t>1. Строительство ВЛЗ 10 кВ от ячейки 10 кВ № 7 на 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реклоузером 10 кВ с линейным разъединителем.                 2. Строительство ВЛЗ 10 кВ от ячейки 10 кВ № 6 на II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линейным разъединителем.</t>
  </si>
  <si>
    <t>концевые опоры 10 кВ вновь сооружаемых АО «Тюменьэнерго» ВЛЗ 10 кВ от ячеек 10 кВ № 7 на I секции шин 10 кВ и № 6 на II секции шин 10 кВ КРУН 10 кВ ПС 110 кВ Югра</t>
  </si>
  <si>
    <t>II</t>
  </si>
  <si>
    <t>9х0,250</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</si>
  <si>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</si>
  <si>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</si>
  <si>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</si>
  <si>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</si>
  <si>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</si>
  <si>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</si>
  <si>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</si>
  <si>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</si>
  <si>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</si>
  <si>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</si>
  <si>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</si>
  <si>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</si>
  <si>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</si>
  <si>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</si>
  <si>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</si>
  <si>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</si>
  <si>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</si>
  <si>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</si>
  <si>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</si>
  <si>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</si>
  <si>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</si>
  <si>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</si>
  <si>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</si>
  <si>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</si>
  <si>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</si>
  <si>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</si>
  <si>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</si>
  <si>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</si>
  <si>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</si>
  <si>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</si>
  <si>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</si>
  <si>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</si>
  <si>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</si>
  <si>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Тюм.область</t>
  </si>
  <si>
    <t>Юргинский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</si>
  <si>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</si>
  <si>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</si>
  <si>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</si>
  <si>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</si>
  <si>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</si>
  <si>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</si>
  <si>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</si>
  <si>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2019.0362</t>
  </si>
  <si>
    <t>01.2021</t>
  </si>
  <si>
    <t>ПИР</t>
  </si>
  <si>
    <t>Предварительный расчет стоимости работ</t>
  </si>
  <si>
    <t>ВЗ</t>
  </si>
  <si>
    <t>ОК</t>
  </si>
  <si>
    <t>ООО "ЗапСибЭнерго"</t>
  </si>
  <si>
    <t>31908141252</t>
  </si>
  <si>
    <t>www.roseltorg.ru</t>
  </si>
  <si>
    <t>30.07.2019</t>
  </si>
  <si>
    <t>26.07.2019</t>
  </si>
  <si>
    <t>14.08.2019</t>
  </si>
  <si>
    <t>13.09.2019</t>
  </si>
  <si>
    <t/>
  </si>
  <si>
    <t>03.10.2019</t>
  </si>
  <si>
    <t>22.11.2019</t>
  </si>
  <si>
    <t>Титул начат реализацией в 2019г вне утв ИПР. Реализация в связи с исполн договора об осущ технологическогоприсоединения № Т13/18/3417-ДТП от 17.01.2019. Титул включен в скорректированную ИПР 2018/2022</t>
  </si>
  <si>
    <t>ООО "Электросетьстрой"</t>
  </si>
  <si>
    <t>ООО "ЭЛЕН-Техно"</t>
  </si>
  <si>
    <t>объем заключенного договора   в ценах 2020 года с НДС, млн. руб</t>
  </si>
  <si>
    <t xml:space="preserve">АО "Россети Тюмень" </t>
  </si>
  <si>
    <t>Реконструкция ПС 110/10 кВ Юрга Южного ТПО (установка ДГР-10 - 2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</si>
  <si>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</si>
  <si>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</si>
  <si>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Филиал АО "Россети Тюмень" Тюменские электрические сети</t>
  </si>
  <si>
    <t>2 шт</t>
  </si>
  <si>
    <t>ПС 110 кВ Юрга</t>
  </si>
  <si>
    <t>После разработки ПСД</t>
  </si>
  <si>
    <t>не предусматривалась</t>
  </si>
  <si>
    <t>2025</t>
  </si>
  <si>
    <t>Дугогасящий реактор</t>
  </si>
  <si>
    <t>Год раскрытия информации: 2022 год</t>
  </si>
  <si>
    <t>Год 2023</t>
  </si>
  <si>
    <t>Год 2025</t>
  </si>
  <si>
    <t>Год 2026</t>
  </si>
  <si>
    <t>Год 2027</t>
  </si>
  <si>
    <t>не тебуется</t>
  </si>
  <si>
    <t>Год 2024</t>
  </si>
  <si>
    <t xml:space="preserve"> по состоянию на 01.01.2022</t>
  </si>
  <si>
    <t>Не подошел срок реализации</t>
  </si>
  <si>
    <t>Установка дугогасящих рекаторов по стороне 10 кВ</t>
  </si>
  <si>
    <t>Этапы не предусмотрены</t>
  </si>
  <si>
    <t>M_TP3400.PS.0051</t>
  </si>
  <si>
    <t>Реконструкция и техперевооружение электросетевых объектов</t>
  </si>
  <si>
    <t>Филиал АО "Тюменьэнерго" ТюмЭС</t>
  </si>
  <si>
    <t>АО "Россети Тюмень"</t>
  </si>
  <si>
    <t>10,018015 млн.руб./шт.</t>
  </si>
  <si>
    <t>ЛЭП, км</t>
  </si>
  <si>
    <t>Раздел 5. Показатели инвестиционного проекта</t>
  </si>
  <si>
    <t>Выполнение проектно-изыскательских и строительно-монтажных работ по объекту: "Строительство ЛЭП 10 кВ от КРУН 10 кВ ПС110 кВ Юрга для подключения энергопринимающих устройств ООО "РУСКОМ" филиала АО "Тюменьэнерго" - "Тюменские распределительные сети"</t>
  </si>
  <si>
    <t xml:space="preserve">Факт 2022 года </t>
  </si>
  <si>
    <t>по состоянию на 01.01.2023</t>
  </si>
  <si>
    <t>Сметная стоимость проекта в прогнозных ценах с НДС, млн. руб.</t>
  </si>
  <si>
    <t>Год раскрытия информации: 2023 год</t>
  </si>
  <si>
    <t>Установка дугогасящих рекаторов по стороне 10 кВ на ПС 110 кВ Юрга в количестве 2 шт.</t>
  </si>
  <si>
    <t>Выполнение требований п. 1.2.16 Правил устройств электроустановок, утвержденных Приказом Минэнерго России от 08.07.2002 N 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</si>
</sst>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3" fillId="24" borderId="1" xfId="1" applyNumberFormat="1" applyFill="1" applyBorder="1" applyAlignment="1">
      <alignment horizontal="center" vertical="center"/>
    </xf>
    <xf numFmtId="49" fontId="11" fillId="0" borderId="58" xfId="0" applyNumberFormat="1" applyFont="1" applyBorder="1" applyAlignment="1">
      <alignment horizontal="left" vertical="center" wrapText="1"/>
    </xf>
    <xf numFmtId="0" fontId="11" fillId="24" borderId="1" xfId="1" applyFont="1" applyFill="1" applyBorder="1" applyAlignment="1">
      <alignment horizontal="left" vertical="center" wrapText="1"/>
    </xf>
    <xf numFmtId="49" fontId="7" fillId="24" borderId="1" xfId="1" applyNumberFormat="1" applyFont="1" applyFill="1" applyBorder="1" applyAlignment="1">
      <alignment vertical="center" wrapText="1"/>
    </xf>
    <xf numFmtId="49" fontId="74" fillId="0" borderId="1" xfId="0" applyNumberFormat="1" applyFont="1" applyFill="1" applyBorder="1" applyAlignment="1">
      <alignment horizontal="center" vertical="center" wrapText="1"/>
    </xf>
    <xf numFmtId="0" fontId="62" fillId="24" borderId="0" xfId="95" applyFont="1" applyFill="1" applyAlignment="1">
      <alignment horizontal="left"/>
    </xf>
    <xf numFmtId="0" fontId="11" fillId="0" borderId="0" xfId="2" applyFont="1" applyFill="1" applyAlignment="1">
      <alignment horizontal="center"/>
    </xf>
    <xf numFmtId="4" fontId="11" fillId="0" borderId="1" xfId="99" applyNumberFormat="1" applyFont="1" applyFill="1" applyBorder="1" applyAlignment="1">
      <alignment horizontal="right" vertical="center" wrapText="1"/>
    </xf>
    <xf numFmtId="176" fontId="11" fillId="0" borderId="1" xfId="99" applyNumberFormat="1" applyFont="1" applyFill="1" applyBorder="1" applyAlignment="1">
      <alignment horizontal="right" vertical="center"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68"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-7002126.3842897974</c:v>
                </c:pt>
                <c:pt idx="1">
                  <c:v>545840.52922896063</c:v>
                </c:pt>
                <c:pt idx="2">
                  <c:v>476667.80779125768</c:v>
                </c:pt>
                <c:pt idx="3">
                  <c:v>415989.22490858054</c:v>
                </c:pt>
                <c:pt idx="4">
                  <c:v>362813.08501986915</c:v>
                </c:pt>
                <c:pt idx="5">
                  <c:v>316251.00582536467</c:v>
                </c:pt>
                <c:pt idx="6">
                  <c:v>272021.45849943656</c:v>
                </c:pt>
                <c:pt idx="7">
                  <c:v>236978.86214747367</c:v>
                </c:pt>
                <c:pt idx="8">
                  <c:v>206345.17165535886</c:v>
                </c:pt>
                <c:pt idx="9">
                  <c:v>179584.81600236791</c:v>
                </c:pt>
                <c:pt idx="10">
                  <c:v>250611.68934662986</c:v>
                </c:pt>
                <c:pt idx="11">
                  <c:v>217198.27363975954</c:v>
                </c:pt>
                <c:pt idx="12">
                  <c:v>186995.53203976236</c:v>
                </c:pt>
                <c:pt idx="13">
                  <c:v>130154.72543949421</c:v>
                </c:pt>
                <c:pt idx="14">
                  <c:v>112099.80077237728</c:v>
                </c:pt>
                <c:pt idx="15">
                  <c:v>97192.798424685461</c:v>
                </c:pt>
                <c:pt idx="16">
                  <c:v>84246.326931188349</c:v>
                </c:pt>
                <c:pt idx="17">
                  <c:v>73006.379644771965</c:v>
                </c:pt>
                <c:pt idx="18">
                  <c:v>62914.943173213192</c:v>
                </c:pt>
                <c:pt idx="19">
                  <c:v>54505.832379876963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-18901311.515089795</c:v>
                </c:pt>
                <c:pt idx="1">
                  <c:v>-18355470.985860836</c:v>
                </c:pt>
                <c:pt idx="2">
                  <c:v>-17878803.178069577</c:v>
                </c:pt>
                <c:pt idx="3">
                  <c:v>-17462813.953160997</c:v>
                </c:pt>
                <c:pt idx="4">
                  <c:v>-17100000.86814113</c:v>
                </c:pt>
                <c:pt idx="5">
                  <c:v>-16783749.862315767</c:v>
                </c:pt>
                <c:pt idx="6">
                  <c:v>-16511728.403816329</c:v>
                </c:pt>
                <c:pt idx="7">
                  <c:v>-16274749.541668857</c:v>
                </c:pt>
                <c:pt idx="8">
                  <c:v>-16068404.370013498</c:v>
                </c:pt>
                <c:pt idx="9">
                  <c:v>-15888819.554011131</c:v>
                </c:pt>
                <c:pt idx="10">
                  <c:v>-15638207.864664501</c:v>
                </c:pt>
                <c:pt idx="11">
                  <c:v>-15421009.591024742</c:v>
                </c:pt>
                <c:pt idx="12">
                  <c:v>-15234014.05898498</c:v>
                </c:pt>
                <c:pt idx="13">
                  <c:v>-15103859.333545486</c:v>
                </c:pt>
                <c:pt idx="14">
                  <c:v>-14991759.532773109</c:v>
                </c:pt>
                <c:pt idx="15">
                  <c:v>-14894566.734348424</c:v>
                </c:pt>
                <c:pt idx="16">
                  <c:v>-14810320.407417236</c:v>
                </c:pt>
                <c:pt idx="17">
                  <c:v>-14737314.027772464</c:v>
                </c:pt>
                <c:pt idx="18">
                  <c:v>-14674399.084599251</c:v>
                </c:pt>
                <c:pt idx="19">
                  <c:v>-14619893.252219373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15" sqref="A15:C15"/>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36.5703125" style="117" customWidth="1"/>
    <col min="7" max="7" width="20" style="117" customWidth="1"/>
    <col min="8" max="8" width="25.5703125" style="117" customWidth="1"/>
    <col min="9" max="9" width="16.42578125" style="117" customWidth="1"/>
    <col min="10" max="16384" width="9.140625" style="117"/>
  </cols>
  <sheetData>
    <row r="1" spans="1:22" s="85" customFormat="1" ht="18.75" customHeight="1" x14ac:dyDescent="0.2">
      <c r="A1" s="96"/>
      <c r="C1" s="97" t="s">
        <v>69</v>
      </c>
    </row>
    <row r="2" spans="1:22" s="85" customFormat="1" ht="18.75" customHeight="1" x14ac:dyDescent="0.3">
      <c r="A2" s="96"/>
      <c r="C2" s="98" t="s">
        <v>10</v>
      </c>
    </row>
    <row r="3" spans="1:22" s="85" customFormat="1" ht="18.75" x14ac:dyDescent="0.3">
      <c r="A3" s="99"/>
      <c r="C3" s="98" t="s">
        <v>68</v>
      </c>
    </row>
    <row r="4" spans="1:22" s="85" customFormat="1" ht="18.75" x14ac:dyDescent="0.3">
      <c r="A4" s="99"/>
      <c r="H4" s="98"/>
    </row>
    <row r="5" spans="1:22" s="85" customFormat="1" ht="15.75" x14ac:dyDescent="0.25">
      <c r="A5" s="319" t="s">
        <v>586</v>
      </c>
      <c r="B5" s="319"/>
      <c r="C5" s="319"/>
      <c r="D5" s="100"/>
      <c r="E5" s="100"/>
      <c r="F5" s="100"/>
      <c r="G5" s="100"/>
      <c r="H5" s="100"/>
      <c r="I5" s="100"/>
      <c r="J5" s="100"/>
    </row>
    <row r="6" spans="1:22" s="85" customFormat="1" ht="18.75" x14ac:dyDescent="0.3">
      <c r="A6" s="99"/>
      <c r="H6" s="98"/>
    </row>
    <row r="7" spans="1:22" s="85" customFormat="1" ht="18.75" x14ac:dyDescent="0.2">
      <c r="A7" s="323" t="s">
        <v>9</v>
      </c>
      <c r="B7" s="323"/>
      <c r="C7" s="323"/>
      <c r="D7" s="84"/>
      <c r="E7" s="84"/>
      <c r="F7" s="84"/>
      <c r="G7" s="84"/>
      <c r="H7" s="84"/>
      <c r="I7" s="84"/>
      <c r="J7" s="84"/>
      <c r="K7" s="84"/>
      <c r="L7" s="84"/>
      <c r="M7" s="84"/>
      <c r="N7" s="84"/>
      <c r="O7" s="84"/>
      <c r="P7" s="84"/>
      <c r="Q7" s="84"/>
      <c r="R7" s="84"/>
      <c r="S7" s="84"/>
      <c r="T7" s="84"/>
      <c r="U7" s="84"/>
      <c r="V7" s="84"/>
    </row>
    <row r="8" spans="1:22" s="85" customFormat="1" ht="18.75" x14ac:dyDescent="0.2">
      <c r="A8" s="119"/>
      <c r="B8" s="119"/>
      <c r="C8" s="119"/>
      <c r="D8" s="119"/>
      <c r="E8" s="119"/>
      <c r="F8" s="119"/>
      <c r="G8" s="119"/>
      <c r="H8" s="119"/>
      <c r="I8" s="84"/>
      <c r="J8" s="84"/>
      <c r="K8" s="84"/>
      <c r="L8" s="84"/>
      <c r="M8" s="84"/>
      <c r="N8" s="84"/>
      <c r="O8" s="84"/>
      <c r="P8" s="84"/>
      <c r="Q8" s="84"/>
      <c r="R8" s="84"/>
      <c r="S8" s="84"/>
      <c r="T8" s="84"/>
      <c r="U8" s="84"/>
      <c r="V8" s="84"/>
    </row>
    <row r="9" spans="1:22" s="85" customFormat="1" ht="18.75" x14ac:dyDescent="0.2">
      <c r="A9" s="324" t="s">
        <v>578</v>
      </c>
      <c r="B9" s="324"/>
      <c r="C9" s="324"/>
      <c r="D9" s="83"/>
      <c r="E9" s="83"/>
      <c r="F9" s="83"/>
      <c r="G9" s="83"/>
      <c r="H9" s="83"/>
      <c r="I9" s="84"/>
      <c r="J9" s="84"/>
      <c r="K9" s="84"/>
      <c r="L9" s="84"/>
      <c r="M9" s="84"/>
      <c r="N9" s="84"/>
      <c r="O9" s="84"/>
      <c r="P9" s="84"/>
      <c r="Q9" s="84"/>
      <c r="R9" s="84"/>
      <c r="S9" s="84"/>
      <c r="T9" s="84"/>
      <c r="U9" s="84"/>
      <c r="V9" s="84"/>
    </row>
    <row r="10" spans="1:22" s="85" customFormat="1" ht="18.75" x14ac:dyDescent="0.2">
      <c r="A10" s="325" t="s">
        <v>8</v>
      </c>
      <c r="B10" s="325"/>
      <c r="C10" s="325"/>
      <c r="D10" s="101"/>
      <c r="E10" s="101"/>
      <c r="F10" s="101"/>
      <c r="G10" s="101"/>
      <c r="H10" s="101"/>
      <c r="I10" s="84"/>
      <c r="J10" s="84"/>
      <c r="K10" s="84"/>
      <c r="L10" s="84"/>
      <c r="M10" s="84"/>
      <c r="N10" s="84"/>
      <c r="O10" s="84"/>
      <c r="P10" s="84"/>
      <c r="Q10" s="84"/>
      <c r="R10" s="84"/>
      <c r="S10" s="84"/>
      <c r="T10" s="84"/>
      <c r="U10" s="84"/>
      <c r="V10" s="84"/>
    </row>
    <row r="11" spans="1:22" s="85" customFormat="1" ht="18.75" x14ac:dyDescent="0.2">
      <c r="A11" s="119"/>
      <c r="B11" s="119"/>
      <c r="C11" s="119"/>
      <c r="D11" s="119"/>
      <c r="E11" s="119"/>
      <c r="F11" s="119"/>
      <c r="G11" s="119"/>
      <c r="H11" s="119"/>
      <c r="I11" s="84"/>
      <c r="J11" s="84"/>
      <c r="K11" s="84"/>
      <c r="L11" s="84"/>
      <c r="M11" s="84"/>
      <c r="N11" s="84"/>
      <c r="O11" s="84"/>
      <c r="P11" s="84"/>
      <c r="Q11" s="84"/>
      <c r="R11" s="84"/>
      <c r="S11" s="84"/>
      <c r="T11" s="84"/>
      <c r="U11" s="84"/>
      <c r="V11" s="84"/>
    </row>
    <row r="12" spans="1:22" s="85" customFormat="1" ht="18.75" x14ac:dyDescent="0.2">
      <c r="A12" s="326" t="s">
        <v>575</v>
      </c>
      <c r="B12" s="326"/>
      <c r="C12" s="326"/>
      <c r="D12" s="83"/>
      <c r="E12" s="83"/>
      <c r="F12" s="83"/>
      <c r="G12" s="83"/>
      <c r="H12" s="83"/>
      <c r="I12" s="84"/>
      <c r="J12" s="84"/>
      <c r="K12" s="84"/>
      <c r="L12" s="84"/>
      <c r="M12" s="84"/>
      <c r="N12" s="84"/>
      <c r="O12" s="84"/>
      <c r="P12" s="84"/>
      <c r="Q12" s="84"/>
      <c r="R12" s="84"/>
      <c r="S12" s="84"/>
      <c r="T12" s="84"/>
      <c r="U12" s="84"/>
      <c r="V12" s="84"/>
    </row>
    <row r="13" spans="1:22" s="85" customFormat="1" ht="18.75" x14ac:dyDescent="0.2">
      <c r="A13" s="325" t="s">
        <v>7</v>
      </c>
      <c r="B13" s="325"/>
      <c r="C13" s="325"/>
      <c r="D13" s="101"/>
      <c r="E13" s="101"/>
      <c r="F13" s="101"/>
      <c r="G13" s="101"/>
      <c r="H13" s="101"/>
      <c r="I13" s="84"/>
      <c r="J13" s="84"/>
      <c r="K13" s="84"/>
      <c r="L13" s="84"/>
      <c r="M13" s="84"/>
      <c r="N13" s="84"/>
      <c r="O13" s="84"/>
      <c r="P13" s="84"/>
      <c r="Q13" s="84"/>
      <c r="R13" s="84"/>
      <c r="S13" s="84"/>
      <c r="T13" s="84"/>
      <c r="U13" s="84"/>
      <c r="V13" s="84"/>
    </row>
    <row r="14" spans="1:22" s="103" customFormat="1" ht="15.75" customHeight="1" x14ac:dyDescent="0.2">
      <c r="A14" s="262"/>
      <c r="B14" s="262"/>
      <c r="C14" s="262"/>
      <c r="D14" s="102"/>
      <c r="E14" s="102"/>
      <c r="F14" s="102"/>
      <c r="G14" s="102"/>
      <c r="H14" s="102"/>
      <c r="I14" s="102"/>
      <c r="J14" s="102"/>
      <c r="K14" s="102"/>
      <c r="L14" s="102"/>
      <c r="M14" s="102"/>
      <c r="N14" s="102"/>
      <c r="O14" s="102"/>
      <c r="P14" s="102"/>
      <c r="Q14" s="102"/>
      <c r="R14" s="102"/>
      <c r="S14" s="102"/>
      <c r="T14" s="102"/>
      <c r="U14" s="102"/>
      <c r="V14" s="102"/>
    </row>
    <row r="15" spans="1:22" s="104" customFormat="1" ht="44.25" customHeight="1" x14ac:dyDescent="0.2">
      <c r="A15" s="327" t="s">
        <v>554</v>
      </c>
      <c r="B15" s="327"/>
      <c r="C15" s="327"/>
      <c r="D15" s="83"/>
      <c r="E15" s="83"/>
      <c r="F15" s="83"/>
      <c r="G15" s="83"/>
      <c r="H15" s="83"/>
      <c r="I15" s="83"/>
      <c r="J15" s="83"/>
      <c r="K15" s="83"/>
      <c r="L15" s="83"/>
      <c r="M15" s="83"/>
      <c r="N15" s="83"/>
      <c r="O15" s="83"/>
      <c r="P15" s="83"/>
      <c r="Q15" s="83"/>
      <c r="R15" s="83"/>
      <c r="S15" s="83"/>
      <c r="T15" s="83"/>
      <c r="U15" s="83"/>
      <c r="V15" s="83"/>
    </row>
    <row r="16" spans="1:22" s="104" customFormat="1" ht="15" customHeight="1" x14ac:dyDescent="0.2">
      <c r="A16" s="320" t="s">
        <v>6</v>
      </c>
      <c r="B16" s="320"/>
      <c r="C16" s="320"/>
      <c r="D16" s="101"/>
      <c r="E16" s="101"/>
      <c r="F16" s="101"/>
      <c r="G16" s="101"/>
      <c r="H16" s="101"/>
      <c r="I16" s="101"/>
      <c r="J16" s="101"/>
      <c r="K16" s="101"/>
      <c r="L16" s="101"/>
      <c r="M16" s="101"/>
      <c r="N16" s="101"/>
      <c r="O16" s="101"/>
      <c r="P16" s="101"/>
      <c r="Q16" s="101"/>
      <c r="R16" s="101"/>
      <c r="S16" s="101"/>
      <c r="T16" s="101"/>
      <c r="U16" s="101"/>
      <c r="V16" s="101"/>
    </row>
    <row r="17" spans="1:22" s="104" customFormat="1" ht="1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321" t="s">
        <v>432</v>
      </c>
      <c r="B18" s="322"/>
      <c r="C18" s="322"/>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39.75" customHeight="1" x14ac:dyDescent="0.2">
      <c r="A20" s="107" t="s">
        <v>5</v>
      </c>
      <c r="B20" s="108" t="s">
        <v>67</v>
      </c>
      <c r="C20" s="109" t="s">
        <v>66</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9" customHeight="1" x14ac:dyDescent="0.2">
      <c r="A22" s="112" t="s">
        <v>65</v>
      </c>
      <c r="B22" s="113" t="s">
        <v>295</v>
      </c>
      <c r="C22" s="109" t="s">
        <v>555</v>
      </c>
      <c r="D22" s="110"/>
      <c r="E22" s="110"/>
      <c r="F22" s="110"/>
      <c r="G22" s="110"/>
      <c r="H22" s="110"/>
      <c r="I22" s="102"/>
      <c r="J22" s="102"/>
      <c r="K22" s="102"/>
      <c r="L22" s="102"/>
      <c r="M22" s="102"/>
      <c r="N22" s="102"/>
      <c r="O22" s="102"/>
      <c r="P22" s="102"/>
      <c r="Q22" s="102"/>
      <c r="R22" s="102"/>
      <c r="S22" s="102"/>
      <c r="T22" s="111"/>
      <c r="U22" s="111"/>
      <c r="V22" s="111"/>
    </row>
    <row r="23" spans="1:22" s="104" customFormat="1" ht="41.25" customHeight="1" x14ac:dyDescent="0.2">
      <c r="A23" s="112" t="s">
        <v>63</v>
      </c>
      <c r="B23" s="114" t="s">
        <v>64</v>
      </c>
      <c r="C23" s="109" t="s">
        <v>556</v>
      </c>
      <c r="D23" s="110"/>
      <c r="E23" s="110"/>
      <c r="F23" s="110"/>
      <c r="G23" s="110"/>
      <c r="H23" s="110"/>
      <c r="I23" s="102"/>
      <c r="J23" s="102"/>
      <c r="K23" s="102"/>
      <c r="L23" s="102"/>
      <c r="M23" s="102"/>
      <c r="N23" s="102"/>
      <c r="O23" s="102"/>
      <c r="P23" s="102"/>
      <c r="Q23" s="102"/>
      <c r="R23" s="102"/>
      <c r="S23" s="102"/>
      <c r="T23" s="111"/>
      <c r="U23" s="111"/>
      <c r="V23" s="111"/>
    </row>
    <row r="24" spans="1:22" s="104" customFormat="1" ht="22.5" customHeight="1" x14ac:dyDescent="0.2">
      <c r="A24" s="316"/>
      <c r="B24" s="317"/>
      <c r="C24" s="318"/>
      <c r="D24" s="110"/>
      <c r="E24" s="110"/>
      <c r="F24" s="110"/>
      <c r="G24" s="110"/>
      <c r="H24" s="110"/>
      <c r="I24" s="102"/>
      <c r="J24" s="102"/>
      <c r="K24" s="102"/>
      <c r="L24" s="102"/>
      <c r="M24" s="102"/>
      <c r="N24" s="102"/>
      <c r="O24" s="102"/>
      <c r="P24" s="102"/>
      <c r="Q24" s="102"/>
      <c r="R24" s="102"/>
      <c r="S24" s="102"/>
      <c r="T24" s="111"/>
      <c r="U24" s="111"/>
      <c r="V24" s="111"/>
    </row>
    <row r="25" spans="1:22" s="104" customFormat="1" ht="58.5" customHeight="1" x14ac:dyDescent="0.2">
      <c r="A25" s="112" t="s">
        <v>62</v>
      </c>
      <c r="B25" s="115" t="s">
        <v>382</v>
      </c>
      <c r="C25" s="275" t="s">
        <v>557</v>
      </c>
      <c r="D25" s="110"/>
      <c r="E25" s="110"/>
      <c r="F25" s="110"/>
      <c r="G25" s="110"/>
      <c r="H25" s="102"/>
      <c r="I25" s="102"/>
      <c r="J25" s="102"/>
      <c r="K25" s="102"/>
      <c r="L25" s="102"/>
      <c r="M25" s="102"/>
      <c r="N25" s="102"/>
      <c r="O25" s="102"/>
      <c r="P25" s="102"/>
      <c r="Q25" s="102"/>
      <c r="R25" s="102"/>
      <c r="S25" s="111"/>
      <c r="T25" s="111"/>
      <c r="U25" s="111"/>
      <c r="V25" s="111"/>
    </row>
    <row r="26" spans="1:22" s="104" customFormat="1" ht="42.75" customHeight="1" x14ac:dyDescent="0.2">
      <c r="A26" s="112" t="s">
        <v>61</v>
      </c>
      <c r="B26" s="115" t="s">
        <v>75</v>
      </c>
      <c r="C26" s="275" t="s">
        <v>524</v>
      </c>
      <c r="D26" s="110"/>
      <c r="E26" s="110"/>
      <c r="F26" s="110"/>
      <c r="G26" s="110"/>
      <c r="H26" s="102"/>
      <c r="I26" s="102"/>
      <c r="J26" s="102"/>
      <c r="K26" s="102"/>
      <c r="L26" s="102"/>
      <c r="M26" s="102"/>
      <c r="N26" s="102"/>
      <c r="O26" s="102"/>
      <c r="P26" s="102"/>
      <c r="Q26" s="102"/>
      <c r="R26" s="102"/>
      <c r="S26" s="111"/>
      <c r="T26" s="111"/>
      <c r="U26" s="111"/>
      <c r="V26" s="111"/>
    </row>
    <row r="27" spans="1:22" s="104" customFormat="1" ht="51.75" customHeight="1" x14ac:dyDescent="0.2">
      <c r="A27" s="112" t="s">
        <v>59</v>
      </c>
      <c r="B27" s="115" t="s">
        <v>74</v>
      </c>
      <c r="C27" s="275" t="s">
        <v>525</v>
      </c>
      <c r="D27" s="110"/>
      <c r="E27" s="110"/>
      <c r="F27" s="110"/>
      <c r="G27" s="110"/>
      <c r="H27" s="102"/>
      <c r="I27" s="102"/>
      <c r="J27" s="102"/>
      <c r="K27" s="102"/>
      <c r="L27" s="102"/>
      <c r="M27" s="102"/>
      <c r="N27" s="102"/>
      <c r="O27" s="102"/>
      <c r="P27" s="102"/>
      <c r="Q27" s="102"/>
      <c r="R27" s="102"/>
      <c r="S27" s="111"/>
      <c r="T27" s="111"/>
      <c r="U27" s="111"/>
      <c r="V27" s="111"/>
    </row>
    <row r="28" spans="1:22" s="104" customFormat="1" ht="42.75" customHeight="1" x14ac:dyDescent="0.2">
      <c r="A28" s="112" t="s">
        <v>58</v>
      </c>
      <c r="B28" s="115" t="s">
        <v>383</v>
      </c>
      <c r="C28" s="275" t="s">
        <v>452</v>
      </c>
      <c r="D28" s="110"/>
      <c r="E28" s="110"/>
      <c r="F28" s="110"/>
      <c r="G28" s="110"/>
      <c r="H28" s="102"/>
      <c r="I28" s="102"/>
      <c r="J28" s="102"/>
      <c r="K28" s="102"/>
      <c r="L28" s="102"/>
      <c r="M28" s="102"/>
      <c r="N28" s="102"/>
      <c r="O28" s="102"/>
      <c r="P28" s="102"/>
      <c r="Q28" s="102"/>
      <c r="R28" s="102"/>
      <c r="S28" s="111"/>
      <c r="T28" s="111"/>
      <c r="U28" s="111"/>
      <c r="V28" s="111"/>
    </row>
    <row r="29" spans="1:22" s="104" customFormat="1" ht="51.75" customHeight="1" x14ac:dyDescent="0.2">
      <c r="A29" s="112" t="s">
        <v>56</v>
      </c>
      <c r="B29" s="115" t="s">
        <v>384</v>
      </c>
      <c r="C29" s="275" t="s">
        <v>452</v>
      </c>
      <c r="D29" s="110"/>
      <c r="E29" s="110"/>
      <c r="F29" s="110"/>
      <c r="G29" s="110"/>
      <c r="H29" s="102"/>
      <c r="I29" s="102"/>
      <c r="J29" s="102"/>
      <c r="K29" s="102"/>
      <c r="L29" s="102"/>
      <c r="M29" s="102"/>
      <c r="N29" s="102"/>
      <c r="O29" s="102"/>
      <c r="P29" s="102"/>
      <c r="Q29" s="102"/>
      <c r="R29" s="102"/>
      <c r="S29" s="111"/>
      <c r="T29" s="111"/>
      <c r="U29" s="111"/>
      <c r="V29" s="111"/>
    </row>
    <row r="30" spans="1:22" s="104" customFormat="1" ht="51.75" customHeight="1" x14ac:dyDescent="0.2">
      <c r="A30" s="112" t="s">
        <v>54</v>
      </c>
      <c r="B30" s="115" t="s">
        <v>385</v>
      </c>
      <c r="C30" s="275" t="s">
        <v>452</v>
      </c>
      <c r="D30" s="110"/>
      <c r="E30" s="110"/>
      <c r="F30" s="110"/>
      <c r="G30" s="110"/>
      <c r="H30" s="102"/>
      <c r="I30" s="102"/>
      <c r="J30" s="102"/>
      <c r="K30" s="102"/>
      <c r="L30" s="102"/>
      <c r="M30" s="102"/>
      <c r="N30" s="102"/>
      <c r="O30" s="102"/>
      <c r="P30" s="102"/>
      <c r="Q30" s="102"/>
      <c r="R30" s="102"/>
      <c r="S30" s="111"/>
      <c r="T30" s="111"/>
      <c r="U30" s="111"/>
      <c r="V30" s="111"/>
    </row>
    <row r="31" spans="1:22" s="104" customFormat="1" ht="51.75" customHeight="1" x14ac:dyDescent="0.2">
      <c r="A31" s="112" t="s">
        <v>73</v>
      </c>
      <c r="B31" s="115" t="s">
        <v>386</v>
      </c>
      <c r="C31" s="275" t="s">
        <v>478</v>
      </c>
      <c r="D31" s="110"/>
      <c r="E31" s="110"/>
      <c r="F31" s="110"/>
      <c r="G31" s="110"/>
      <c r="H31" s="102"/>
      <c r="I31" s="102"/>
      <c r="J31" s="102"/>
      <c r="K31" s="102"/>
      <c r="L31" s="102"/>
      <c r="M31" s="102"/>
      <c r="N31" s="102"/>
      <c r="O31" s="102"/>
      <c r="P31" s="102"/>
      <c r="Q31" s="102"/>
      <c r="R31" s="102"/>
      <c r="S31" s="111"/>
      <c r="T31" s="111"/>
      <c r="U31" s="111"/>
      <c r="V31" s="111"/>
    </row>
    <row r="32" spans="1:22" s="104" customFormat="1" ht="51.75" customHeight="1" x14ac:dyDescent="0.2">
      <c r="A32" s="112" t="s">
        <v>71</v>
      </c>
      <c r="B32" s="115" t="s">
        <v>387</v>
      </c>
      <c r="C32" s="275" t="s">
        <v>452</v>
      </c>
      <c r="D32" s="110"/>
      <c r="E32" s="110"/>
      <c r="F32" s="110"/>
      <c r="G32" s="110"/>
      <c r="H32" s="102"/>
      <c r="I32" s="102"/>
      <c r="J32" s="102"/>
      <c r="K32" s="102"/>
      <c r="L32" s="102"/>
      <c r="M32" s="102"/>
      <c r="N32" s="102"/>
      <c r="O32" s="102"/>
      <c r="P32" s="102"/>
      <c r="Q32" s="102"/>
      <c r="R32" s="102"/>
      <c r="S32" s="111"/>
      <c r="T32" s="111"/>
      <c r="U32" s="111"/>
      <c r="V32" s="111"/>
    </row>
    <row r="33" spans="1:22" s="104" customFormat="1" ht="101.25" customHeight="1" x14ac:dyDescent="0.2">
      <c r="A33" s="112" t="s">
        <v>70</v>
      </c>
      <c r="B33" s="115" t="s">
        <v>388</v>
      </c>
      <c r="C33" s="275" t="s">
        <v>481</v>
      </c>
      <c r="D33" s="110"/>
      <c r="E33" s="110"/>
      <c r="F33" s="110"/>
      <c r="G33" s="110"/>
      <c r="H33" s="102"/>
      <c r="I33" s="102"/>
      <c r="J33" s="102"/>
      <c r="K33" s="102"/>
      <c r="L33" s="102"/>
      <c r="M33" s="102"/>
      <c r="N33" s="102"/>
      <c r="O33" s="102"/>
      <c r="P33" s="102"/>
      <c r="Q33" s="102"/>
      <c r="R33" s="102"/>
      <c r="S33" s="111"/>
      <c r="T33" s="111"/>
      <c r="U33" s="111"/>
      <c r="V33" s="111"/>
    </row>
    <row r="34" spans="1:22" ht="111" customHeight="1" x14ac:dyDescent="0.25">
      <c r="A34" s="112" t="s">
        <v>402</v>
      </c>
      <c r="B34" s="115" t="s">
        <v>389</v>
      </c>
      <c r="C34" s="275" t="s">
        <v>452</v>
      </c>
      <c r="D34" s="116"/>
      <c r="E34" s="116"/>
      <c r="F34" s="116"/>
      <c r="G34" s="116"/>
      <c r="H34" s="116"/>
      <c r="I34" s="116"/>
      <c r="J34" s="116"/>
      <c r="K34" s="116"/>
      <c r="L34" s="116"/>
      <c r="M34" s="116"/>
      <c r="N34" s="116"/>
      <c r="O34" s="116"/>
      <c r="P34" s="116"/>
      <c r="Q34" s="116"/>
      <c r="R34" s="116"/>
      <c r="S34" s="116"/>
      <c r="T34" s="116"/>
      <c r="U34" s="116"/>
      <c r="V34" s="116"/>
    </row>
    <row r="35" spans="1:22" ht="58.5" customHeight="1" x14ac:dyDescent="0.25">
      <c r="A35" s="112" t="s">
        <v>392</v>
      </c>
      <c r="B35" s="115" t="s">
        <v>72</v>
      </c>
      <c r="C35" s="275" t="s">
        <v>452</v>
      </c>
      <c r="D35" s="116"/>
      <c r="E35" s="116"/>
      <c r="F35" s="116"/>
      <c r="G35" s="116"/>
      <c r="H35" s="116"/>
      <c r="I35" s="116"/>
      <c r="J35" s="116"/>
      <c r="K35" s="116"/>
      <c r="L35" s="116"/>
      <c r="M35" s="116"/>
      <c r="N35" s="116"/>
      <c r="O35" s="116"/>
      <c r="P35" s="116"/>
      <c r="Q35" s="116"/>
      <c r="R35" s="116"/>
      <c r="S35" s="116"/>
      <c r="T35" s="116"/>
      <c r="U35" s="116"/>
      <c r="V35" s="116"/>
    </row>
    <row r="36" spans="1:22" ht="51.75" customHeight="1" x14ac:dyDescent="0.25">
      <c r="A36" s="112" t="s">
        <v>403</v>
      </c>
      <c r="B36" s="115" t="s">
        <v>390</v>
      </c>
      <c r="C36" s="275" t="s">
        <v>452</v>
      </c>
      <c r="D36" s="116"/>
      <c r="E36" s="116"/>
      <c r="F36" s="116"/>
      <c r="G36" s="116"/>
      <c r="H36" s="116"/>
      <c r="I36" s="116"/>
      <c r="J36" s="116"/>
      <c r="K36" s="116"/>
      <c r="L36" s="116"/>
      <c r="M36" s="116"/>
      <c r="N36" s="116"/>
      <c r="O36" s="116"/>
      <c r="P36" s="116"/>
      <c r="Q36" s="116"/>
      <c r="R36" s="116"/>
      <c r="S36" s="116"/>
      <c r="T36" s="116"/>
      <c r="U36" s="116"/>
      <c r="V36" s="116"/>
    </row>
    <row r="37" spans="1:22" ht="43.5" customHeight="1" x14ac:dyDescent="0.25">
      <c r="A37" s="112" t="s">
        <v>393</v>
      </c>
      <c r="B37" s="115" t="s">
        <v>391</v>
      </c>
      <c r="C37" s="275" t="s">
        <v>478</v>
      </c>
      <c r="D37" s="116"/>
      <c r="E37" s="116"/>
      <c r="F37" s="116"/>
      <c r="G37" s="116"/>
      <c r="H37" s="116"/>
      <c r="I37" s="116"/>
      <c r="J37" s="116"/>
      <c r="K37" s="116"/>
      <c r="L37" s="116"/>
      <c r="M37" s="116"/>
      <c r="N37" s="116"/>
      <c r="O37" s="116"/>
      <c r="P37" s="116"/>
      <c r="Q37" s="116"/>
      <c r="R37" s="116"/>
      <c r="S37" s="116"/>
      <c r="T37" s="116"/>
      <c r="U37" s="116"/>
      <c r="V37" s="116"/>
    </row>
    <row r="38" spans="1:22" ht="43.5" customHeight="1" x14ac:dyDescent="0.25">
      <c r="A38" s="112" t="s">
        <v>404</v>
      </c>
      <c r="B38" s="115" t="s">
        <v>230</v>
      </c>
      <c r="C38" s="275" t="s">
        <v>452</v>
      </c>
      <c r="D38" s="116"/>
      <c r="E38" s="116"/>
      <c r="F38" s="116"/>
      <c r="G38" s="116"/>
      <c r="H38" s="116"/>
      <c r="I38" s="116"/>
      <c r="J38" s="116"/>
      <c r="K38" s="116"/>
      <c r="L38" s="116"/>
      <c r="M38" s="116"/>
      <c r="N38" s="116"/>
      <c r="O38" s="116"/>
      <c r="P38" s="116"/>
      <c r="Q38" s="116"/>
      <c r="R38" s="116"/>
      <c r="S38" s="116"/>
      <c r="T38" s="116"/>
      <c r="U38" s="116"/>
      <c r="V38" s="116"/>
    </row>
    <row r="39" spans="1:22" ht="23.25" customHeight="1" x14ac:dyDescent="0.25">
      <c r="A39" s="316"/>
      <c r="B39" s="317"/>
      <c r="C39" s="318"/>
      <c r="D39" s="116"/>
      <c r="E39" s="116"/>
      <c r="F39" s="116"/>
      <c r="G39" s="116"/>
      <c r="H39" s="116"/>
      <c r="I39" s="116"/>
      <c r="J39" s="116"/>
      <c r="K39" s="116"/>
      <c r="L39" s="116"/>
      <c r="M39" s="116"/>
      <c r="N39" s="116"/>
      <c r="O39" s="116"/>
      <c r="P39" s="116"/>
      <c r="Q39" s="116"/>
      <c r="R39" s="116"/>
      <c r="S39" s="116"/>
      <c r="T39" s="116"/>
      <c r="U39" s="116"/>
      <c r="V39" s="116"/>
    </row>
    <row r="40" spans="1:22" ht="63" x14ac:dyDescent="0.25">
      <c r="A40" s="112" t="s">
        <v>394</v>
      </c>
      <c r="B40" s="115" t="s">
        <v>445</v>
      </c>
      <c r="C40" s="109" t="s">
        <v>558</v>
      </c>
      <c r="D40" s="116"/>
      <c r="E40" s="116"/>
      <c r="F40" s="116"/>
      <c r="G40" s="116"/>
      <c r="H40" s="116"/>
      <c r="I40" s="116"/>
      <c r="J40" s="116"/>
      <c r="K40" s="116"/>
      <c r="L40" s="116"/>
      <c r="M40" s="116"/>
      <c r="N40" s="116"/>
      <c r="O40" s="116"/>
      <c r="P40" s="116"/>
      <c r="Q40" s="116"/>
      <c r="R40" s="116"/>
      <c r="S40" s="116"/>
      <c r="T40" s="116"/>
      <c r="U40" s="116"/>
      <c r="V40" s="116"/>
    </row>
    <row r="41" spans="1:22" ht="105.75" customHeight="1" x14ac:dyDescent="0.25">
      <c r="A41" s="112" t="s">
        <v>405</v>
      </c>
      <c r="B41" s="115" t="s">
        <v>427</v>
      </c>
      <c r="C41" s="109" t="s">
        <v>450</v>
      </c>
      <c r="D41" s="116"/>
      <c r="E41" s="116"/>
      <c r="F41" s="116"/>
      <c r="G41" s="116"/>
      <c r="H41" s="116"/>
      <c r="I41" s="116"/>
      <c r="J41" s="116"/>
      <c r="K41" s="116"/>
      <c r="L41" s="116"/>
      <c r="M41" s="116"/>
      <c r="N41" s="116"/>
      <c r="O41" s="116"/>
      <c r="P41" s="116"/>
      <c r="Q41" s="116"/>
      <c r="R41" s="116"/>
      <c r="S41" s="116"/>
      <c r="T41" s="116"/>
      <c r="U41" s="116"/>
      <c r="V41" s="116"/>
    </row>
    <row r="42" spans="1:22" ht="83.25" customHeight="1" x14ac:dyDescent="0.25">
      <c r="A42" s="112" t="s">
        <v>395</v>
      </c>
      <c r="B42" s="115" t="s">
        <v>442</v>
      </c>
      <c r="C42" s="109" t="s">
        <v>450</v>
      </c>
      <c r="D42" s="116"/>
      <c r="E42" s="116"/>
      <c r="F42" s="116"/>
      <c r="G42" s="116"/>
      <c r="H42" s="116"/>
      <c r="I42" s="116"/>
      <c r="J42" s="116"/>
      <c r="K42" s="116"/>
      <c r="L42" s="116"/>
      <c r="M42" s="116"/>
      <c r="N42" s="116"/>
      <c r="O42" s="116"/>
      <c r="P42" s="116"/>
      <c r="Q42" s="116"/>
      <c r="R42" s="116"/>
      <c r="S42" s="116"/>
      <c r="T42" s="116"/>
      <c r="U42" s="116"/>
      <c r="V42" s="116"/>
    </row>
    <row r="43" spans="1:22" ht="186" customHeight="1" x14ac:dyDescent="0.25">
      <c r="A43" s="112" t="s">
        <v>408</v>
      </c>
      <c r="B43" s="115" t="s">
        <v>409</v>
      </c>
      <c r="C43" s="109" t="s">
        <v>450</v>
      </c>
      <c r="D43" s="116"/>
      <c r="E43" s="116"/>
      <c r="F43" s="116"/>
      <c r="G43" s="116"/>
      <c r="H43" s="116"/>
      <c r="I43" s="116"/>
      <c r="J43" s="116"/>
      <c r="K43" s="116"/>
      <c r="L43" s="116"/>
      <c r="M43" s="116"/>
      <c r="N43" s="116"/>
      <c r="O43" s="116"/>
      <c r="P43" s="116"/>
      <c r="Q43" s="116"/>
      <c r="R43" s="116"/>
      <c r="S43" s="116"/>
      <c r="T43" s="116"/>
      <c r="U43" s="116"/>
      <c r="V43" s="116"/>
    </row>
    <row r="44" spans="1:22" ht="111" customHeight="1" x14ac:dyDescent="0.25">
      <c r="A44" s="112" t="s">
        <v>396</v>
      </c>
      <c r="B44" s="115" t="s">
        <v>433</v>
      </c>
      <c r="C44" s="109" t="s">
        <v>450</v>
      </c>
      <c r="D44" s="116"/>
      <c r="E44" s="116"/>
      <c r="F44" s="116"/>
      <c r="G44" s="116"/>
      <c r="H44" s="116"/>
      <c r="I44" s="116"/>
      <c r="J44" s="116"/>
      <c r="K44" s="116"/>
      <c r="L44" s="116"/>
      <c r="M44" s="116"/>
      <c r="N44" s="116"/>
      <c r="O44" s="116"/>
      <c r="P44" s="116"/>
      <c r="Q44" s="116"/>
      <c r="R44" s="116"/>
      <c r="S44" s="116"/>
      <c r="T44" s="116"/>
      <c r="U44" s="116"/>
      <c r="V44" s="116"/>
    </row>
    <row r="45" spans="1:22" ht="120" customHeight="1" x14ac:dyDescent="0.25">
      <c r="A45" s="112" t="s">
        <v>428</v>
      </c>
      <c r="B45" s="115" t="s">
        <v>434</v>
      </c>
      <c r="C45" s="109" t="s">
        <v>450</v>
      </c>
      <c r="D45" s="116"/>
      <c r="E45" s="116"/>
      <c r="F45" s="116"/>
      <c r="G45" s="116"/>
      <c r="H45" s="116"/>
      <c r="I45" s="116"/>
      <c r="J45" s="116"/>
      <c r="K45" s="116"/>
      <c r="L45" s="116"/>
      <c r="M45" s="116"/>
      <c r="N45" s="116"/>
      <c r="O45" s="116"/>
      <c r="P45" s="116"/>
      <c r="Q45" s="116"/>
      <c r="R45" s="116"/>
      <c r="S45" s="116"/>
      <c r="T45" s="116"/>
      <c r="U45" s="116"/>
      <c r="V45" s="116"/>
    </row>
    <row r="46" spans="1:22" ht="101.25" customHeight="1" x14ac:dyDescent="0.25">
      <c r="A46" s="112" t="s">
        <v>397</v>
      </c>
      <c r="B46" s="115" t="s">
        <v>435</v>
      </c>
      <c r="C46" s="109" t="s">
        <v>450</v>
      </c>
      <c r="D46" s="116"/>
      <c r="E46" s="116"/>
      <c r="F46" s="116"/>
      <c r="G46" s="116"/>
      <c r="H46" s="116"/>
      <c r="I46" s="116"/>
      <c r="J46" s="116"/>
      <c r="K46" s="116"/>
      <c r="L46" s="116"/>
      <c r="M46" s="116"/>
      <c r="N46" s="116"/>
      <c r="O46" s="116"/>
      <c r="P46" s="116"/>
      <c r="Q46" s="116"/>
      <c r="R46" s="116"/>
      <c r="S46" s="116"/>
      <c r="T46" s="116"/>
      <c r="U46" s="116"/>
      <c r="V46" s="116"/>
    </row>
    <row r="47" spans="1:22" ht="18.75" customHeight="1" x14ac:dyDescent="0.25">
      <c r="A47" s="316"/>
      <c r="B47" s="317"/>
      <c r="C47" s="318"/>
      <c r="D47" s="116"/>
      <c r="E47" s="116"/>
      <c r="F47" s="116"/>
      <c r="G47" s="116"/>
      <c r="H47" s="116"/>
      <c r="I47" s="116"/>
      <c r="J47" s="116"/>
      <c r="K47" s="116"/>
      <c r="L47" s="116"/>
      <c r="M47" s="116"/>
      <c r="N47" s="116"/>
      <c r="O47" s="116"/>
      <c r="P47" s="116"/>
      <c r="Q47" s="116"/>
      <c r="R47" s="116"/>
      <c r="S47" s="116"/>
      <c r="T47" s="116"/>
      <c r="U47" s="116"/>
      <c r="V47" s="116"/>
    </row>
    <row r="48" spans="1:22" ht="75.75" customHeight="1" x14ac:dyDescent="0.25">
      <c r="A48" s="112" t="s">
        <v>429</v>
      </c>
      <c r="B48" s="115" t="s">
        <v>443</v>
      </c>
      <c r="C48" s="302">
        <f>'6.2. Паспорт фин осв ввод '!AC24</f>
        <v>21.359678399999996</v>
      </c>
      <c r="D48" s="116"/>
      <c r="E48" s="116"/>
      <c r="F48" s="116"/>
      <c r="G48" s="116"/>
      <c r="H48" s="116"/>
      <c r="I48" s="116"/>
      <c r="J48" s="116"/>
      <c r="K48" s="116"/>
      <c r="L48" s="116"/>
      <c r="M48" s="116"/>
      <c r="N48" s="116"/>
      <c r="O48" s="116"/>
      <c r="P48" s="116"/>
      <c r="Q48" s="116"/>
      <c r="R48" s="116"/>
      <c r="S48" s="116"/>
      <c r="T48" s="116"/>
      <c r="U48" s="116"/>
      <c r="V48" s="116"/>
    </row>
    <row r="49" spans="1:22" ht="71.25" customHeight="1" x14ac:dyDescent="0.25">
      <c r="A49" s="112" t="s">
        <v>398</v>
      </c>
      <c r="B49" s="115" t="s">
        <v>444</v>
      </c>
      <c r="C49" s="302">
        <f>'6.2. Паспорт фин осв ввод '!AC30</f>
        <v>17.799731999999999</v>
      </c>
      <c r="D49" s="116"/>
      <c r="E49" s="116"/>
      <c r="F49" s="116"/>
      <c r="G49" s="116"/>
      <c r="H49" s="116"/>
      <c r="I49" s="116"/>
      <c r="J49" s="116"/>
      <c r="K49" s="116"/>
      <c r="L49" s="116"/>
      <c r="M49" s="116"/>
      <c r="N49" s="116"/>
      <c r="O49" s="116"/>
      <c r="P49" s="116"/>
      <c r="Q49" s="116"/>
      <c r="R49" s="116"/>
      <c r="S49" s="116"/>
      <c r="T49" s="116"/>
      <c r="U49" s="116"/>
      <c r="V49" s="116"/>
    </row>
    <row r="50" spans="1:22"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row>
    <row r="51" spans="1:22"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row>
    <row r="52" spans="1:22"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row>
    <row r="53" spans="1:22"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row>
    <row r="54" spans="1:22"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row>
    <row r="55" spans="1:22"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row>
    <row r="56" spans="1:22"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row>
    <row r="57" spans="1:22"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row>
    <row r="58" spans="1:22"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row>
    <row r="59" spans="1:22"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row>
    <row r="60" spans="1:22"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row>
    <row r="61" spans="1:22"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row>
    <row r="62" spans="1:22"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row>
    <row r="63" spans="1:22"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row>
    <row r="64" spans="1:22"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row>
    <row r="65" spans="1:22"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row>
    <row r="66" spans="1:22"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row>
    <row r="67" spans="1:22"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row>
    <row r="68" spans="1:22"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row>
    <row r="69" spans="1:22"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row>
    <row r="70" spans="1:22"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row>
    <row r="71" spans="1:22"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row>
    <row r="72" spans="1:22"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row>
    <row r="73" spans="1:22"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row>
    <row r="74" spans="1:22"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row>
    <row r="75" spans="1:22"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row>
    <row r="76" spans="1:22"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row>
    <row r="77" spans="1:22"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row>
    <row r="78" spans="1:22"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row>
    <row r="79" spans="1:22"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row>
    <row r="80" spans="1:22"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row>
    <row r="81" spans="1:22"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row>
    <row r="82" spans="1:22"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row>
    <row r="83" spans="1:22"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row>
    <row r="84" spans="1:22"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row>
    <row r="85" spans="1:22"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row>
    <row r="86" spans="1:22"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row>
    <row r="87" spans="1:22"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row>
    <row r="88" spans="1:22"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row>
    <row r="89" spans="1:22"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row>
    <row r="90" spans="1:22"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row>
    <row r="91" spans="1:22"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row>
    <row r="92" spans="1:22"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row>
    <row r="93" spans="1:22"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row>
    <row r="94" spans="1:22"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row>
    <row r="95" spans="1:22"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row>
    <row r="96" spans="1:22"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row>
    <row r="97" spans="1:22"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row>
    <row r="98" spans="1:22"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row>
    <row r="99" spans="1:22"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row>
    <row r="100" spans="1:22"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row>
    <row r="101" spans="1:22"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row>
    <row r="102" spans="1:22"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row>
    <row r="103" spans="1:22"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row>
    <row r="104" spans="1:22"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row>
    <row r="105" spans="1:22"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row>
    <row r="106" spans="1:22"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row>
    <row r="107" spans="1:22"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row>
    <row r="108" spans="1:22"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row>
    <row r="109" spans="1:22"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row>
    <row r="110" spans="1:22"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row>
    <row r="111" spans="1:22"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row>
    <row r="112" spans="1:22"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row>
    <row r="113" spans="1:22"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row>
    <row r="114" spans="1:22"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row>
    <row r="115" spans="1:22"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row>
    <row r="116" spans="1:22"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row>
    <row r="117" spans="1:22"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row>
    <row r="118" spans="1:22"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row>
    <row r="119" spans="1:22"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row>
    <row r="120" spans="1:22"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row>
    <row r="121" spans="1:22"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row>
    <row r="122" spans="1:22"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row>
    <row r="123" spans="1:22"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row>
    <row r="124" spans="1:22"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row>
    <row r="125" spans="1:22"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row>
    <row r="126" spans="1:22"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row>
    <row r="127" spans="1:22"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row>
    <row r="128" spans="1:22"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row>
    <row r="129" spans="1:22"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row>
    <row r="130" spans="1:22"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row>
    <row r="131" spans="1:22"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row>
    <row r="132" spans="1:22"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row>
    <row r="133" spans="1:22"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row>
    <row r="134" spans="1:22"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row>
    <row r="135" spans="1:22"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row>
    <row r="136" spans="1:22"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row>
    <row r="137" spans="1:22"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row>
    <row r="138" spans="1:22"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row>
    <row r="139" spans="1:22"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row>
    <row r="140" spans="1:22"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row>
    <row r="141" spans="1:22"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row>
    <row r="142" spans="1:22"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row>
    <row r="143" spans="1:22"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row>
    <row r="144" spans="1:22"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row>
    <row r="145" spans="1:22"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row>
    <row r="146" spans="1:22"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row>
    <row r="147" spans="1:22"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row>
    <row r="148" spans="1:22"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row>
    <row r="149" spans="1:22"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row>
    <row r="150" spans="1:22"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row>
    <row r="151" spans="1:22"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row>
    <row r="152" spans="1:22"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row>
    <row r="153" spans="1:22"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row>
    <row r="154" spans="1:22"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row>
    <row r="155" spans="1:22"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row>
    <row r="156" spans="1:22"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row>
    <row r="157" spans="1:22"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row>
    <row r="158" spans="1:22"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row>
    <row r="159" spans="1:22"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row>
    <row r="160" spans="1:22"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row>
    <row r="161" spans="1:22"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row>
    <row r="162" spans="1:22"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row>
    <row r="163" spans="1:22"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row>
    <row r="164" spans="1:22"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row>
    <row r="165" spans="1:22"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row>
    <row r="166" spans="1:22"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row>
    <row r="167" spans="1:22"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row>
    <row r="168" spans="1:22"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row>
    <row r="169" spans="1:22"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row>
    <row r="170" spans="1:22"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row>
    <row r="171" spans="1:22"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row>
    <row r="172" spans="1:22"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row>
    <row r="173" spans="1:22"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row>
    <row r="174" spans="1:22"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row>
    <row r="175" spans="1:22"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row>
    <row r="176" spans="1:22"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row>
    <row r="177" spans="1:22"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row>
    <row r="178" spans="1:22"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row>
    <row r="179" spans="1:22"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row>
    <row r="180" spans="1:22"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row>
    <row r="181" spans="1:22"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row>
    <row r="182" spans="1:22"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row>
    <row r="183" spans="1:22"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row>
    <row r="184" spans="1:22"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row>
    <row r="185" spans="1:22"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row>
    <row r="186" spans="1:22"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row>
    <row r="187" spans="1:22"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row>
    <row r="188" spans="1:22"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row>
    <row r="189" spans="1:22"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row>
    <row r="190" spans="1:22"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row>
    <row r="191" spans="1:22"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row>
    <row r="192" spans="1:22"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row>
    <row r="193" spans="1:22"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row>
    <row r="194" spans="1:22"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row>
    <row r="195" spans="1:22"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row>
    <row r="196" spans="1:22"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row>
    <row r="197" spans="1:22"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row>
    <row r="198" spans="1:22"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row>
    <row r="199" spans="1:22"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row>
    <row r="200" spans="1:22"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row>
    <row r="201" spans="1:22"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row>
    <row r="202" spans="1:22"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row>
    <row r="203" spans="1:22"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row>
    <row r="204" spans="1:22"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row>
    <row r="205" spans="1:22"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row>
    <row r="206" spans="1:22"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row>
    <row r="207" spans="1:22"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row>
    <row r="208" spans="1:22"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row>
    <row r="209" spans="1:22"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row>
    <row r="210" spans="1:22"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row>
    <row r="211" spans="1:22"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row>
    <row r="212" spans="1:22"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row>
    <row r="213" spans="1:22"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row>
    <row r="214" spans="1:22"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row>
    <row r="215" spans="1:22"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row>
    <row r="216" spans="1:22"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row>
    <row r="217" spans="1:22"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row>
    <row r="218" spans="1:22"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row>
    <row r="219" spans="1:22"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row>
    <row r="220" spans="1:22"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row>
    <row r="221" spans="1:22"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row>
    <row r="222" spans="1:22"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row>
    <row r="223" spans="1:22"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row>
    <row r="224" spans="1:22"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row>
    <row r="225" spans="1:22"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row>
    <row r="226" spans="1:22"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row>
    <row r="227" spans="1:22"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row>
    <row r="228" spans="1:22"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row>
    <row r="229" spans="1:22"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row>
    <row r="230" spans="1:22"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row>
    <row r="231" spans="1:22"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row>
    <row r="232" spans="1:22"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row>
    <row r="233" spans="1:22"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row>
    <row r="234" spans="1:22"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row>
    <row r="235" spans="1:22"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row>
    <row r="236" spans="1:22"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row>
    <row r="237" spans="1:22"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row>
    <row r="238" spans="1:22"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row>
    <row r="239" spans="1:22"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row>
    <row r="240" spans="1:22"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row>
    <row r="241" spans="1:22"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row>
    <row r="242" spans="1:22"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row>
    <row r="243" spans="1:22"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row>
    <row r="244" spans="1:22"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row>
    <row r="245" spans="1:22"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row>
    <row r="246" spans="1:22"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row>
    <row r="247" spans="1:22"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row>
    <row r="248" spans="1:22"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row>
    <row r="249" spans="1:22"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row>
    <row r="250" spans="1:22"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row>
    <row r="251" spans="1:22"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row>
    <row r="252" spans="1:22"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row>
    <row r="253" spans="1:22"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row>
    <row r="254" spans="1:22"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row>
    <row r="255" spans="1:22"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row>
    <row r="256" spans="1:22"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row>
    <row r="257" spans="1:22"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row>
    <row r="258" spans="1:22"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row>
    <row r="259" spans="1:22"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row>
    <row r="260" spans="1:22"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row>
    <row r="261" spans="1:22"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row>
    <row r="262" spans="1:22"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row>
    <row r="263" spans="1:22"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row>
    <row r="264" spans="1:22"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row>
    <row r="265" spans="1:22"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row>
    <row r="266" spans="1:22"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row>
    <row r="267" spans="1:22"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row>
    <row r="268" spans="1:22"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row>
    <row r="269" spans="1:22"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row>
    <row r="270" spans="1:22"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row>
    <row r="271" spans="1:22"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row>
    <row r="272" spans="1:22"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row>
    <row r="273" spans="1:22"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row>
    <row r="274" spans="1:22"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row>
    <row r="275" spans="1:22"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row>
    <row r="276" spans="1:22"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row>
    <row r="277" spans="1:22"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row>
    <row r="278" spans="1:22"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row>
    <row r="279" spans="1:22"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row>
    <row r="280" spans="1:22"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row>
    <row r="281" spans="1:22"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row>
    <row r="282" spans="1:22"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row>
    <row r="283" spans="1:22"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row>
    <row r="284" spans="1:22"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row>
    <row r="285" spans="1:22"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row>
    <row r="286" spans="1:22"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row>
    <row r="287" spans="1:22"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row>
    <row r="288" spans="1:22"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row>
    <row r="289" spans="1:22"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row>
    <row r="290" spans="1:22"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row>
    <row r="291" spans="1:22"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row>
    <row r="292" spans="1:22"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row>
    <row r="293" spans="1:22"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row>
    <row r="294" spans="1:22"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row>
    <row r="295" spans="1:22"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row>
    <row r="296" spans="1:22"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row>
    <row r="297" spans="1:22"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row>
    <row r="298" spans="1:22"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row>
    <row r="299" spans="1:22"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row>
    <row r="300" spans="1:22"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row>
    <row r="301" spans="1:22"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row>
    <row r="302" spans="1:22"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row>
    <row r="303" spans="1:22"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row>
    <row r="304" spans="1:22"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row>
    <row r="305" spans="1:22"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row>
    <row r="306" spans="1:22"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row>
    <row r="307" spans="1:22"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row>
    <row r="308" spans="1:22"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row>
    <row r="309" spans="1:22"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row>
    <row r="310" spans="1:22"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row>
    <row r="311" spans="1:22"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row>
    <row r="312" spans="1:22"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row>
    <row r="313" spans="1:22"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row>
    <row r="314" spans="1:22"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row>
    <row r="315" spans="1:22"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row>
    <row r="316" spans="1:22"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row>
    <row r="317" spans="1:22"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row>
    <row r="318" spans="1:22"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row>
    <row r="319" spans="1:22"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row>
    <row r="320" spans="1:22"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row>
    <row r="321" spans="1:22"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row>
    <row r="322" spans="1:22"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row>
    <row r="323" spans="1:22"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row>
    <row r="324" spans="1:22"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row>
    <row r="325" spans="1:22"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row>
    <row r="326" spans="1:22"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row>
    <row r="327" spans="1:22"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row>
    <row r="328" spans="1:22"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row>
    <row r="329" spans="1:22"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row>
    <row r="330" spans="1:22"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row>
    <row r="331" spans="1:22"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row>
    <row r="332" spans="1:22"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row>
    <row r="333" spans="1:22"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row>
    <row r="334" spans="1:22"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row>
    <row r="335" spans="1:22"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row>
    <row r="336" spans="1:22"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row>
    <row r="337" spans="1:22"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row>
    <row r="338" spans="1:22"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49" customWidth="1"/>
    <col min="9" max="9" width="20.5703125" style="117" customWidth="1"/>
    <col min="10" max="10" width="20.5703125" style="149" customWidth="1"/>
    <col min="11" max="11" width="16" style="117" customWidth="1"/>
    <col min="12" max="12" width="20.5703125" style="117" customWidth="1"/>
    <col min="13" max="13" width="21.28515625" style="149"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5" customFormat="1" ht="18.75" customHeight="1" x14ac:dyDescent="0.2">
      <c r="A1" s="96"/>
      <c r="H1" s="139"/>
      <c r="J1" s="139"/>
      <c r="M1" s="139"/>
      <c r="S1" s="97" t="s">
        <v>69</v>
      </c>
    </row>
    <row r="2" spans="1:28" s="85" customFormat="1" ht="18.75" customHeight="1" x14ac:dyDescent="0.3">
      <c r="A2" s="96"/>
      <c r="H2" s="139"/>
      <c r="J2" s="139"/>
      <c r="M2" s="139"/>
      <c r="S2" s="98" t="s">
        <v>10</v>
      </c>
    </row>
    <row r="3" spans="1:28" s="85" customFormat="1" ht="18.75" x14ac:dyDescent="0.3">
      <c r="H3" s="139"/>
      <c r="J3" s="139"/>
      <c r="M3" s="139"/>
      <c r="S3" s="98" t="s">
        <v>68</v>
      </c>
    </row>
    <row r="4" spans="1:28" s="85"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85" customFormat="1" ht="15.75" x14ac:dyDescent="0.2">
      <c r="A5" s="99"/>
      <c r="H5" s="139"/>
      <c r="J5" s="139"/>
      <c r="M5" s="139"/>
    </row>
    <row r="6" spans="1:28" s="85" customFormat="1" ht="18.75" x14ac:dyDescent="0.2">
      <c r="A6" s="323" t="s">
        <v>9</v>
      </c>
      <c r="B6" s="323"/>
      <c r="C6" s="323"/>
      <c r="D6" s="323"/>
      <c r="E6" s="323"/>
      <c r="F6" s="323"/>
      <c r="G6" s="323"/>
      <c r="H6" s="323"/>
      <c r="I6" s="323"/>
      <c r="J6" s="323"/>
      <c r="K6" s="323"/>
      <c r="L6" s="323"/>
      <c r="M6" s="323"/>
      <c r="N6" s="323"/>
      <c r="O6" s="323"/>
      <c r="P6" s="323"/>
      <c r="Q6" s="323"/>
      <c r="R6" s="323"/>
      <c r="S6" s="323"/>
      <c r="T6" s="84"/>
      <c r="U6" s="84"/>
      <c r="V6" s="84"/>
      <c r="W6" s="84"/>
      <c r="X6" s="84"/>
      <c r="Y6" s="84"/>
      <c r="Z6" s="84"/>
      <c r="AA6" s="84"/>
      <c r="AB6" s="84"/>
    </row>
    <row r="7" spans="1:28" s="85" customFormat="1" ht="18.75" x14ac:dyDescent="0.2">
      <c r="A7" s="323"/>
      <c r="B7" s="323"/>
      <c r="C7" s="323"/>
      <c r="D7" s="323"/>
      <c r="E7" s="323"/>
      <c r="F7" s="323"/>
      <c r="G7" s="323"/>
      <c r="H7" s="323"/>
      <c r="I7" s="323"/>
      <c r="J7" s="323"/>
      <c r="K7" s="323"/>
      <c r="L7" s="323"/>
      <c r="M7" s="323"/>
      <c r="N7" s="323"/>
      <c r="O7" s="323"/>
      <c r="P7" s="323"/>
      <c r="Q7" s="323"/>
      <c r="R7" s="323"/>
      <c r="S7" s="323"/>
      <c r="T7" s="84"/>
      <c r="U7" s="84"/>
      <c r="V7" s="84"/>
      <c r="W7" s="84"/>
      <c r="X7" s="84"/>
      <c r="Y7" s="84"/>
      <c r="Z7" s="84"/>
      <c r="AA7" s="84"/>
      <c r="AB7" s="84"/>
    </row>
    <row r="8" spans="1:28" s="85"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84"/>
      <c r="U8" s="84"/>
      <c r="V8" s="84"/>
      <c r="W8" s="84"/>
      <c r="X8" s="84"/>
      <c r="Y8" s="84"/>
      <c r="Z8" s="84"/>
      <c r="AA8" s="84"/>
      <c r="AB8" s="84"/>
    </row>
    <row r="9" spans="1:28" s="85" customFormat="1" ht="18.75" x14ac:dyDescent="0.2">
      <c r="A9" s="325" t="s">
        <v>8</v>
      </c>
      <c r="B9" s="325"/>
      <c r="C9" s="325"/>
      <c r="D9" s="325"/>
      <c r="E9" s="325"/>
      <c r="F9" s="325"/>
      <c r="G9" s="325"/>
      <c r="H9" s="325"/>
      <c r="I9" s="325"/>
      <c r="J9" s="325"/>
      <c r="K9" s="325"/>
      <c r="L9" s="325"/>
      <c r="M9" s="325"/>
      <c r="N9" s="325"/>
      <c r="O9" s="325"/>
      <c r="P9" s="325"/>
      <c r="Q9" s="325"/>
      <c r="R9" s="325"/>
      <c r="S9" s="325"/>
      <c r="T9" s="84"/>
      <c r="U9" s="84"/>
      <c r="V9" s="84"/>
      <c r="W9" s="84"/>
      <c r="X9" s="84"/>
      <c r="Y9" s="84"/>
      <c r="Z9" s="84"/>
      <c r="AA9" s="84"/>
      <c r="AB9" s="84"/>
    </row>
    <row r="10" spans="1:28" s="85" customFormat="1" ht="18.75" x14ac:dyDescent="0.2">
      <c r="A10" s="323"/>
      <c r="B10" s="323"/>
      <c r="C10" s="323"/>
      <c r="D10" s="323"/>
      <c r="E10" s="323"/>
      <c r="F10" s="323"/>
      <c r="G10" s="323"/>
      <c r="H10" s="323"/>
      <c r="I10" s="323"/>
      <c r="J10" s="323"/>
      <c r="K10" s="323"/>
      <c r="L10" s="323"/>
      <c r="M10" s="323"/>
      <c r="N10" s="323"/>
      <c r="O10" s="323"/>
      <c r="P10" s="323"/>
      <c r="Q10" s="323"/>
      <c r="R10" s="323"/>
      <c r="S10" s="323"/>
      <c r="T10" s="84"/>
      <c r="U10" s="84"/>
      <c r="V10" s="84"/>
      <c r="W10" s="84"/>
      <c r="X10" s="84"/>
      <c r="Y10" s="84"/>
      <c r="Z10" s="84"/>
      <c r="AA10" s="84"/>
      <c r="AB10" s="84"/>
    </row>
    <row r="11" spans="1:28" s="85" customFormat="1" ht="18.75" x14ac:dyDescent="0.2">
      <c r="A11" s="328" t="str">
        <f>'1. паспорт местоположение'!A12:C12</f>
        <v>M_TP3400.PS.0051</v>
      </c>
      <c r="B11" s="328"/>
      <c r="C11" s="328"/>
      <c r="D11" s="328"/>
      <c r="E11" s="328"/>
      <c r="F11" s="328"/>
      <c r="G11" s="328"/>
      <c r="H11" s="328"/>
      <c r="I11" s="328"/>
      <c r="J11" s="328"/>
      <c r="K11" s="328"/>
      <c r="L11" s="328"/>
      <c r="M11" s="328"/>
      <c r="N11" s="328"/>
      <c r="O11" s="328"/>
      <c r="P11" s="328"/>
      <c r="Q11" s="328"/>
      <c r="R11" s="328"/>
      <c r="S11" s="328"/>
      <c r="T11" s="84"/>
      <c r="U11" s="84"/>
      <c r="V11" s="84"/>
      <c r="W11" s="84"/>
      <c r="X11" s="84"/>
      <c r="Y11" s="84"/>
      <c r="Z11" s="84"/>
      <c r="AA11" s="84"/>
      <c r="AB11" s="84"/>
    </row>
    <row r="12" spans="1:28" s="85"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84"/>
      <c r="U12" s="84"/>
      <c r="V12" s="84"/>
      <c r="W12" s="84"/>
      <c r="X12" s="84"/>
      <c r="Y12" s="84"/>
      <c r="Z12" s="84"/>
      <c r="AA12" s="84"/>
      <c r="AB12" s="84"/>
    </row>
    <row r="13" spans="1:28" s="103" customFormat="1" ht="9.75" customHeight="1" x14ac:dyDescent="0.2">
      <c r="A13" s="331"/>
      <c r="B13" s="331"/>
      <c r="C13" s="331"/>
      <c r="D13" s="331"/>
      <c r="E13" s="331"/>
      <c r="F13" s="331"/>
      <c r="G13" s="331"/>
      <c r="H13" s="331"/>
      <c r="I13" s="331"/>
      <c r="J13" s="331"/>
      <c r="K13" s="331"/>
      <c r="L13" s="331"/>
      <c r="M13" s="331"/>
      <c r="N13" s="331"/>
      <c r="O13" s="331"/>
      <c r="P13" s="331"/>
      <c r="Q13" s="331"/>
      <c r="R13" s="331"/>
      <c r="S13" s="331"/>
      <c r="T13" s="102"/>
      <c r="U13" s="102"/>
      <c r="V13" s="102"/>
      <c r="W13" s="102"/>
      <c r="X13" s="102"/>
      <c r="Y13" s="102"/>
      <c r="Z13" s="102"/>
      <c r="AA13" s="102"/>
      <c r="AB13" s="102"/>
    </row>
    <row r="14" spans="1:28" s="104" customFormat="1" ht="18" customHeight="1" x14ac:dyDescent="0.2">
      <c r="A14" s="328" t="str">
        <f>'1. паспорт местоположение'!A15:C15</f>
        <v>Реконструкция ПС 110/10 кВ Юрга Южного ТПО (установка ДГР-10 - 2 шт.).</v>
      </c>
      <c r="B14" s="328"/>
      <c r="C14" s="328"/>
      <c r="D14" s="328"/>
      <c r="E14" s="328"/>
      <c r="F14" s="328"/>
      <c r="G14" s="328"/>
      <c r="H14" s="328"/>
      <c r="I14" s="328"/>
      <c r="J14" s="328"/>
      <c r="K14" s="328"/>
      <c r="L14" s="328"/>
      <c r="M14" s="328"/>
      <c r="N14" s="328"/>
      <c r="O14" s="328"/>
      <c r="P14" s="328"/>
      <c r="Q14" s="328"/>
      <c r="R14" s="328"/>
      <c r="S14" s="328"/>
      <c r="T14" s="83"/>
      <c r="U14" s="83"/>
      <c r="V14" s="83"/>
      <c r="W14" s="83"/>
      <c r="X14" s="83"/>
      <c r="Y14" s="83"/>
      <c r="Z14" s="83"/>
      <c r="AA14" s="83"/>
      <c r="AB14" s="83"/>
    </row>
    <row r="15" spans="1:28" s="104"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101"/>
      <c r="U15" s="101"/>
      <c r="V15" s="101"/>
      <c r="W15" s="101"/>
      <c r="X15" s="101"/>
      <c r="Y15" s="101"/>
      <c r="Z15" s="101"/>
      <c r="AA15" s="101"/>
      <c r="AB15" s="101"/>
    </row>
    <row r="16" spans="1:28" s="104"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05"/>
      <c r="U16" s="105"/>
      <c r="V16" s="105"/>
      <c r="W16" s="105"/>
      <c r="X16" s="105"/>
      <c r="Y16" s="105"/>
    </row>
    <row r="17" spans="1:28" s="104" customFormat="1" ht="45.75" customHeight="1" x14ac:dyDescent="0.2">
      <c r="A17" s="321" t="s">
        <v>407</v>
      </c>
      <c r="B17" s="321"/>
      <c r="C17" s="321"/>
      <c r="D17" s="321"/>
      <c r="E17" s="321"/>
      <c r="F17" s="321"/>
      <c r="G17" s="321"/>
      <c r="H17" s="321"/>
      <c r="I17" s="321"/>
      <c r="J17" s="321"/>
      <c r="K17" s="321"/>
      <c r="L17" s="321"/>
      <c r="M17" s="321"/>
      <c r="N17" s="321"/>
      <c r="O17" s="321"/>
      <c r="P17" s="321"/>
      <c r="Q17" s="321"/>
      <c r="R17" s="321"/>
      <c r="S17" s="321"/>
      <c r="T17" s="106"/>
      <c r="U17" s="106"/>
      <c r="V17" s="106"/>
      <c r="W17" s="106"/>
      <c r="X17" s="106"/>
      <c r="Y17" s="106"/>
      <c r="Z17" s="106"/>
      <c r="AA17" s="106"/>
      <c r="AB17" s="106"/>
    </row>
    <row r="18" spans="1:28" s="104"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05"/>
      <c r="U18" s="105"/>
      <c r="V18" s="105"/>
      <c r="W18" s="105"/>
      <c r="X18" s="105"/>
      <c r="Y18" s="105"/>
    </row>
    <row r="19" spans="1:28" s="104" customFormat="1" ht="30.75" customHeight="1" x14ac:dyDescent="0.2">
      <c r="A19" s="333" t="s">
        <v>5</v>
      </c>
      <c r="B19" s="333" t="s">
        <v>100</v>
      </c>
      <c r="C19" s="334" t="s">
        <v>310</v>
      </c>
      <c r="D19" s="333" t="s">
        <v>309</v>
      </c>
      <c r="E19" s="333" t="s">
        <v>99</v>
      </c>
      <c r="F19" s="333" t="s">
        <v>98</v>
      </c>
      <c r="G19" s="333" t="s">
        <v>305</v>
      </c>
      <c r="H19" s="336" t="s">
        <v>97</v>
      </c>
      <c r="I19" s="333" t="s">
        <v>96</v>
      </c>
      <c r="J19" s="336" t="s">
        <v>95</v>
      </c>
      <c r="K19" s="333" t="s">
        <v>94</v>
      </c>
      <c r="L19" s="333" t="s">
        <v>93</v>
      </c>
      <c r="M19" s="336" t="s">
        <v>92</v>
      </c>
      <c r="N19" s="333" t="s">
        <v>91</v>
      </c>
      <c r="O19" s="333" t="s">
        <v>90</v>
      </c>
      <c r="P19" s="333" t="s">
        <v>89</v>
      </c>
      <c r="Q19" s="333" t="s">
        <v>308</v>
      </c>
      <c r="R19" s="333"/>
      <c r="S19" s="337" t="s">
        <v>401</v>
      </c>
      <c r="T19" s="105"/>
      <c r="U19" s="105"/>
      <c r="V19" s="105"/>
      <c r="W19" s="105"/>
      <c r="X19" s="105"/>
      <c r="Y19" s="105"/>
    </row>
    <row r="20" spans="1:28" s="104" customFormat="1" ht="157.5" x14ac:dyDescent="0.2">
      <c r="A20" s="333"/>
      <c r="B20" s="333"/>
      <c r="C20" s="335"/>
      <c r="D20" s="333"/>
      <c r="E20" s="333"/>
      <c r="F20" s="333"/>
      <c r="G20" s="333"/>
      <c r="H20" s="336"/>
      <c r="I20" s="333"/>
      <c r="J20" s="336"/>
      <c r="K20" s="333"/>
      <c r="L20" s="333"/>
      <c r="M20" s="336"/>
      <c r="N20" s="333"/>
      <c r="O20" s="333"/>
      <c r="P20" s="333"/>
      <c r="Q20" s="140" t="s">
        <v>306</v>
      </c>
      <c r="R20" s="141" t="s">
        <v>307</v>
      </c>
      <c r="S20" s="337"/>
      <c r="T20" s="102"/>
      <c r="U20" s="102"/>
      <c r="V20" s="102"/>
      <c r="W20" s="102"/>
      <c r="X20" s="102"/>
      <c r="Y20" s="102"/>
      <c r="Z20" s="111"/>
      <c r="AA20" s="111"/>
      <c r="AB20" s="111"/>
    </row>
    <row r="21" spans="1:28" s="104" customFormat="1" ht="18.75" x14ac:dyDescent="0.2">
      <c r="A21" s="140">
        <v>1</v>
      </c>
      <c r="B21" s="142">
        <v>2</v>
      </c>
      <c r="C21" s="140">
        <v>3</v>
      </c>
      <c r="D21" s="142">
        <v>4</v>
      </c>
      <c r="E21" s="140">
        <v>5</v>
      </c>
      <c r="F21" s="142">
        <v>6</v>
      </c>
      <c r="G21" s="140">
        <v>7</v>
      </c>
      <c r="H21" s="143">
        <v>8</v>
      </c>
      <c r="I21" s="140">
        <v>9</v>
      </c>
      <c r="J21" s="143">
        <v>10</v>
      </c>
      <c r="K21" s="140">
        <v>11</v>
      </c>
      <c r="L21" s="142">
        <v>12</v>
      </c>
      <c r="M21" s="144">
        <v>13</v>
      </c>
      <c r="N21" s="142">
        <v>14</v>
      </c>
      <c r="O21" s="140">
        <v>15</v>
      </c>
      <c r="P21" s="142">
        <v>16</v>
      </c>
      <c r="Q21" s="140">
        <v>17</v>
      </c>
      <c r="R21" s="142">
        <v>18</v>
      </c>
      <c r="S21" s="140">
        <v>19</v>
      </c>
      <c r="T21" s="102"/>
      <c r="U21" s="102"/>
      <c r="V21" s="102"/>
      <c r="W21" s="102"/>
      <c r="X21" s="102"/>
      <c r="Y21" s="102"/>
      <c r="Z21" s="111"/>
      <c r="AA21" s="111"/>
      <c r="AB21" s="111"/>
    </row>
    <row r="22" spans="1:28" s="147" customFormat="1" ht="231" customHeight="1" x14ac:dyDescent="0.2">
      <c r="A22" s="263">
        <v>1</v>
      </c>
      <c r="B22" s="108" t="s">
        <v>483</v>
      </c>
      <c r="C22" s="108"/>
      <c r="D22" s="108" t="s">
        <v>486</v>
      </c>
      <c r="E22" s="264" t="s">
        <v>484</v>
      </c>
      <c r="F22" s="264" t="s">
        <v>487</v>
      </c>
      <c r="G22" s="264" t="s">
        <v>488</v>
      </c>
      <c r="H22" s="109">
        <v>1.5</v>
      </c>
      <c r="I22" s="108"/>
      <c r="J22" s="109">
        <v>1.5</v>
      </c>
      <c r="K22" s="108">
        <v>10</v>
      </c>
      <c r="L22" s="108" t="s">
        <v>489</v>
      </c>
      <c r="M22" s="108" t="s">
        <v>490</v>
      </c>
      <c r="N22" s="108" t="s">
        <v>490</v>
      </c>
      <c r="O22" s="108"/>
      <c r="P22" s="108"/>
      <c r="Q22" s="264" t="s">
        <v>487</v>
      </c>
      <c r="R22" s="263"/>
      <c r="S22" s="265">
        <v>44.783605199999997</v>
      </c>
      <c r="T22" s="145"/>
      <c r="U22" s="145"/>
      <c r="V22" s="145"/>
      <c r="W22" s="145"/>
      <c r="X22" s="145"/>
      <c r="Y22" s="145"/>
      <c r="Z22" s="146"/>
      <c r="AA22" s="146"/>
      <c r="AB22" s="146"/>
    </row>
    <row r="23" spans="1:28" x14ac:dyDescent="0.25">
      <c r="A23" s="116"/>
      <c r="B23" s="116"/>
      <c r="C23" s="116"/>
      <c r="D23" s="116"/>
      <c r="E23" s="116"/>
      <c r="F23" s="116"/>
      <c r="G23" s="116"/>
      <c r="H23" s="148"/>
      <c r="I23" s="116"/>
      <c r="J23" s="148"/>
      <c r="K23" s="116"/>
      <c r="L23" s="116"/>
      <c r="M23" s="148"/>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48"/>
      <c r="I24" s="116"/>
      <c r="J24" s="148"/>
      <c r="K24" s="116"/>
      <c r="L24" s="116"/>
      <c r="M24" s="148"/>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48"/>
      <c r="I25" s="116"/>
      <c r="J25" s="148"/>
      <c r="K25" s="116"/>
      <c r="L25" s="116"/>
      <c r="M25" s="148"/>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48"/>
      <c r="I26" s="116"/>
      <c r="J26" s="148"/>
      <c r="K26" s="116"/>
      <c r="L26" s="116"/>
      <c r="M26" s="148"/>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48"/>
      <c r="I27" s="116"/>
      <c r="J27" s="148"/>
      <c r="K27" s="116"/>
      <c r="L27" s="116"/>
      <c r="M27" s="148"/>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48"/>
      <c r="I28" s="116"/>
      <c r="J28" s="148"/>
      <c r="K28" s="116"/>
      <c r="L28" s="116"/>
      <c r="M28" s="148"/>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48"/>
      <c r="I29" s="116"/>
      <c r="J29" s="148"/>
      <c r="K29" s="116"/>
      <c r="L29" s="116"/>
      <c r="M29" s="148"/>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48"/>
      <c r="I30" s="116"/>
      <c r="J30" s="148"/>
      <c r="K30" s="116"/>
      <c r="L30" s="116"/>
      <c r="M30" s="148"/>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48"/>
      <c r="I31" s="116"/>
      <c r="J31" s="148"/>
      <c r="K31" s="116"/>
      <c r="L31" s="116"/>
      <c r="M31" s="148"/>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48"/>
      <c r="I32" s="116"/>
      <c r="J32" s="148"/>
      <c r="K32" s="116"/>
      <c r="L32" s="116"/>
      <c r="M32" s="148"/>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48"/>
      <c r="I33" s="116"/>
      <c r="J33" s="148"/>
      <c r="K33" s="116"/>
      <c r="L33" s="116"/>
      <c r="M33" s="148"/>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48"/>
      <c r="I34" s="116"/>
      <c r="J34" s="148"/>
      <c r="K34" s="116"/>
      <c r="L34" s="116"/>
      <c r="M34" s="148"/>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48"/>
      <c r="I35" s="116"/>
      <c r="J35" s="148"/>
      <c r="K35" s="116"/>
      <c r="L35" s="116"/>
      <c r="M35" s="148"/>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48"/>
      <c r="I36" s="116"/>
      <c r="J36" s="148"/>
      <c r="K36" s="116"/>
      <c r="L36" s="116"/>
      <c r="M36" s="148"/>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48"/>
      <c r="I37" s="116"/>
      <c r="J37" s="148"/>
      <c r="K37" s="116"/>
      <c r="L37" s="116"/>
      <c r="M37" s="148"/>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48"/>
      <c r="I38" s="116"/>
      <c r="J38" s="148"/>
      <c r="K38" s="116"/>
      <c r="L38" s="116"/>
      <c r="M38" s="148"/>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48"/>
      <c r="I39" s="116"/>
      <c r="J39" s="148"/>
      <c r="K39" s="116"/>
      <c r="L39" s="116"/>
      <c r="M39" s="148"/>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48"/>
      <c r="I40" s="116"/>
      <c r="J40" s="148"/>
      <c r="K40" s="116"/>
      <c r="L40" s="116"/>
      <c r="M40" s="148"/>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48"/>
      <c r="I41" s="116"/>
      <c r="J41" s="148"/>
      <c r="K41" s="116"/>
      <c r="L41" s="116"/>
      <c r="M41" s="148"/>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48"/>
      <c r="I42" s="116"/>
      <c r="J42" s="148"/>
      <c r="K42" s="116"/>
      <c r="L42" s="116"/>
      <c r="M42" s="148"/>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48"/>
      <c r="I43" s="116"/>
      <c r="J43" s="148"/>
      <c r="K43" s="116"/>
      <c r="L43" s="116"/>
      <c r="M43" s="148"/>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48"/>
      <c r="I44" s="116"/>
      <c r="J44" s="148"/>
      <c r="K44" s="116"/>
      <c r="L44" s="116"/>
      <c r="M44" s="148"/>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48"/>
      <c r="I45" s="116"/>
      <c r="J45" s="148"/>
      <c r="K45" s="116"/>
      <c r="L45" s="116"/>
      <c r="M45" s="148"/>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48"/>
      <c r="I46" s="116"/>
      <c r="J46" s="148"/>
      <c r="K46" s="116"/>
      <c r="L46" s="116"/>
      <c r="M46" s="148"/>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48"/>
      <c r="I47" s="116"/>
      <c r="J47" s="148"/>
      <c r="K47" s="116"/>
      <c r="L47" s="116"/>
      <c r="M47" s="148"/>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48"/>
      <c r="I48" s="116"/>
      <c r="J48" s="148"/>
      <c r="K48" s="116"/>
      <c r="L48" s="116"/>
      <c r="M48" s="148"/>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48"/>
      <c r="I49" s="116"/>
      <c r="J49" s="148"/>
      <c r="K49" s="116"/>
      <c r="L49" s="116"/>
      <c r="M49" s="148"/>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48"/>
      <c r="I50" s="116"/>
      <c r="J50" s="148"/>
      <c r="K50" s="116"/>
      <c r="L50" s="116"/>
      <c r="M50" s="148"/>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48"/>
      <c r="I51" s="116"/>
      <c r="J51" s="148"/>
      <c r="K51" s="116"/>
      <c r="L51" s="116"/>
      <c r="M51" s="148"/>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48"/>
      <c r="I52" s="116"/>
      <c r="J52" s="148"/>
      <c r="K52" s="116"/>
      <c r="L52" s="116"/>
      <c r="M52" s="148"/>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48"/>
      <c r="I53" s="116"/>
      <c r="J53" s="148"/>
      <c r="K53" s="116"/>
      <c r="L53" s="116"/>
      <c r="M53" s="148"/>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48"/>
      <c r="I54" s="116"/>
      <c r="J54" s="148"/>
      <c r="K54" s="116"/>
      <c r="L54" s="116"/>
      <c r="M54" s="148"/>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48"/>
      <c r="I55" s="116"/>
      <c r="J55" s="148"/>
      <c r="K55" s="116"/>
      <c r="L55" s="116"/>
      <c r="M55" s="148"/>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48"/>
      <c r="I56" s="116"/>
      <c r="J56" s="148"/>
      <c r="K56" s="116"/>
      <c r="L56" s="116"/>
      <c r="M56" s="148"/>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48"/>
      <c r="I57" s="116"/>
      <c r="J57" s="148"/>
      <c r="K57" s="116"/>
      <c r="L57" s="116"/>
      <c r="M57" s="148"/>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48"/>
      <c r="I58" s="116"/>
      <c r="J58" s="148"/>
      <c r="K58" s="116"/>
      <c r="L58" s="116"/>
      <c r="M58" s="148"/>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48"/>
      <c r="I59" s="116"/>
      <c r="J59" s="148"/>
      <c r="K59" s="116"/>
      <c r="L59" s="116"/>
      <c r="M59" s="148"/>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48"/>
      <c r="I60" s="116"/>
      <c r="J60" s="148"/>
      <c r="K60" s="116"/>
      <c r="L60" s="116"/>
      <c r="M60" s="148"/>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48"/>
      <c r="I61" s="116"/>
      <c r="J61" s="148"/>
      <c r="K61" s="116"/>
      <c r="L61" s="116"/>
      <c r="M61" s="148"/>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48"/>
      <c r="I62" s="116"/>
      <c r="J62" s="148"/>
      <c r="K62" s="116"/>
      <c r="L62" s="116"/>
      <c r="M62" s="148"/>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48"/>
      <c r="I63" s="116"/>
      <c r="J63" s="148"/>
      <c r="K63" s="116"/>
      <c r="L63" s="116"/>
      <c r="M63" s="148"/>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48"/>
      <c r="I64" s="116"/>
      <c r="J64" s="148"/>
      <c r="K64" s="116"/>
      <c r="L64" s="116"/>
      <c r="M64" s="148"/>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48"/>
      <c r="I65" s="116"/>
      <c r="J65" s="148"/>
      <c r="K65" s="116"/>
      <c r="L65" s="116"/>
      <c r="M65" s="148"/>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48"/>
      <c r="I66" s="116"/>
      <c r="J66" s="148"/>
      <c r="K66" s="116"/>
      <c r="L66" s="116"/>
      <c r="M66" s="148"/>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48"/>
      <c r="I67" s="116"/>
      <c r="J67" s="148"/>
      <c r="K67" s="116"/>
      <c r="L67" s="116"/>
      <c r="M67" s="148"/>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48"/>
      <c r="I68" s="116"/>
      <c r="J68" s="148"/>
      <c r="K68" s="116"/>
      <c r="L68" s="116"/>
      <c r="M68" s="148"/>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48"/>
      <c r="I69" s="116"/>
      <c r="J69" s="148"/>
      <c r="K69" s="116"/>
      <c r="L69" s="116"/>
      <c r="M69" s="148"/>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48"/>
      <c r="I70" s="116"/>
      <c r="J70" s="148"/>
      <c r="K70" s="116"/>
      <c r="L70" s="116"/>
      <c r="M70" s="148"/>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48"/>
      <c r="I71" s="116"/>
      <c r="J71" s="148"/>
      <c r="K71" s="116"/>
      <c r="L71" s="116"/>
      <c r="M71" s="148"/>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48"/>
      <c r="I72" s="116"/>
      <c r="J72" s="148"/>
      <c r="K72" s="116"/>
      <c r="L72" s="116"/>
      <c r="M72" s="148"/>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48"/>
      <c r="I73" s="116"/>
      <c r="J73" s="148"/>
      <c r="K73" s="116"/>
      <c r="L73" s="116"/>
      <c r="M73" s="148"/>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48"/>
      <c r="I74" s="116"/>
      <c r="J74" s="148"/>
      <c r="K74" s="116"/>
      <c r="L74" s="116"/>
      <c r="M74" s="148"/>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48"/>
      <c r="I75" s="116"/>
      <c r="J75" s="148"/>
      <c r="K75" s="116"/>
      <c r="L75" s="116"/>
      <c r="M75" s="148"/>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48"/>
      <c r="I76" s="116"/>
      <c r="J76" s="148"/>
      <c r="K76" s="116"/>
      <c r="L76" s="116"/>
      <c r="M76" s="148"/>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48"/>
      <c r="I77" s="116"/>
      <c r="J77" s="148"/>
      <c r="K77" s="116"/>
      <c r="L77" s="116"/>
      <c r="M77" s="148"/>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48"/>
      <c r="I78" s="116"/>
      <c r="J78" s="148"/>
      <c r="K78" s="116"/>
      <c r="L78" s="116"/>
      <c r="M78" s="148"/>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48"/>
      <c r="I79" s="116"/>
      <c r="J79" s="148"/>
      <c r="K79" s="116"/>
      <c r="L79" s="116"/>
      <c r="M79" s="148"/>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48"/>
      <c r="I80" s="116"/>
      <c r="J80" s="148"/>
      <c r="K80" s="116"/>
      <c r="L80" s="116"/>
      <c r="M80" s="148"/>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48"/>
      <c r="I81" s="116"/>
      <c r="J81" s="148"/>
      <c r="K81" s="116"/>
      <c r="L81" s="116"/>
      <c r="M81" s="148"/>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48"/>
      <c r="I82" s="116"/>
      <c r="J82" s="148"/>
      <c r="K82" s="116"/>
      <c r="L82" s="116"/>
      <c r="M82" s="148"/>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48"/>
      <c r="I83" s="116"/>
      <c r="J83" s="148"/>
      <c r="K83" s="116"/>
      <c r="L83" s="116"/>
      <c r="M83" s="148"/>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48"/>
      <c r="I84" s="116"/>
      <c r="J84" s="148"/>
      <c r="K84" s="116"/>
      <c r="L84" s="116"/>
      <c r="M84" s="148"/>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48"/>
      <c r="I85" s="116"/>
      <c r="J85" s="148"/>
      <c r="K85" s="116"/>
      <c r="L85" s="116"/>
      <c r="M85" s="148"/>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48"/>
      <c r="I86" s="116"/>
      <c r="J86" s="148"/>
      <c r="K86" s="116"/>
      <c r="L86" s="116"/>
      <c r="M86" s="148"/>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48"/>
      <c r="I87" s="116"/>
      <c r="J87" s="148"/>
      <c r="K87" s="116"/>
      <c r="L87" s="116"/>
      <c r="M87" s="148"/>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48"/>
      <c r="I88" s="116"/>
      <c r="J88" s="148"/>
      <c r="K88" s="116"/>
      <c r="L88" s="116"/>
      <c r="M88" s="148"/>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48"/>
      <c r="I89" s="116"/>
      <c r="J89" s="148"/>
      <c r="K89" s="116"/>
      <c r="L89" s="116"/>
      <c r="M89" s="148"/>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48"/>
      <c r="I90" s="116"/>
      <c r="J90" s="148"/>
      <c r="K90" s="116"/>
      <c r="L90" s="116"/>
      <c r="M90" s="148"/>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48"/>
      <c r="I91" s="116"/>
      <c r="J91" s="148"/>
      <c r="K91" s="116"/>
      <c r="L91" s="116"/>
      <c r="M91" s="148"/>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48"/>
      <c r="I92" s="116"/>
      <c r="J92" s="148"/>
      <c r="K92" s="116"/>
      <c r="L92" s="116"/>
      <c r="M92" s="148"/>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48"/>
      <c r="I93" s="116"/>
      <c r="J93" s="148"/>
      <c r="K93" s="116"/>
      <c r="L93" s="116"/>
      <c r="M93" s="148"/>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48"/>
      <c r="I94" s="116"/>
      <c r="J94" s="148"/>
      <c r="K94" s="116"/>
      <c r="L94" s="116"/>
      <c r="M94" s="148"/>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48"/>
      <c r="I95" s="116"/>
      <c r="J95" s="148"/>
      <c r="K95" s="116"/>
      <c r="L95" s="116"/>
      <c r="M95" s="148"/>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48"/>
      <c r="I96" s="116"/>
      <c r="J96" s="148"/>
      <c r="K96" s="116"/>
      <c r="L96" s="116"/>
      <c r="M96" s="148"/>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48"/>
      <c r="I97" s="116"/>
      <c r="J97" s="148"/>
      <c r="K97" s="116"/>
      <c r="L97" s="116"/>
      <c r="M97" s="148"/>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48"/>
      <c r="I98" s="116"/>
      <c r="J98" s="148"/>
      <c r="K98" s="116"/>
      <c r="L98" s="116"/>
      <c r="M98" s="148"/>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48"/>
      <c r="I99" s="116"/>
      <c r="J99" s="148"/>
      <c r="K99" s="116"/>
      <c r="L99" s="116"/>
      <c r="M99" s="148"/>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48"/>
      <c r="I100" s="116"/>
      <c r="J100" s="148"/>
      <c r="K100" s="116"/>
      <c r="L100" s="116"/>
      <c r="M100" s="148"/>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48"/>
      <c r="I101" s="116"/>
      <c r="J101" s="148"/>
      <c r="K101" s="116"/>
      <c r="L101" s="116"/>
      <c r="M101" s="148"/>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48"/>
      <c r="I102" s="116"/>
      <c r="J102" s="148"/>
      <c r="K102" s="116"/>
      <c r="L102" s="116"/>
      <c r="M102" s="148"/>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48"/>
      <c r="I103" s="116"/>
      <c r="J103" s="148"/>
      <c r="K103" s="116"/>
      <c r="L103" s="116"/>
      <c r="M103" s="148"/>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48"/>
      <c r="I104" s="116"/>
      <c r="J104" s="148"/>
      <c r="K104" s="116"/>
      <c r="L104" s="116"/>
      <c r="M104" s="148"/>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48"/>
      <c r="I105" s="116"/>
      <c r="J105" s="148"/>
      <c r="K105" s="116"/>
      <c r="L105" s="116"/>
      <c r="M105" s="148"/>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48"/>
      <c r="I106" s="116"/>
      <c r="J106" s="148"/>
      <c r="K106" s="116"/>
      <c r="L106" s="116"/>
      <c r="M106" s="148"/>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48"/>
      <c r="I107" s="116"/>
      <c r="J107" s="148"/>
      <c r="K107" s="116"/>
      <c r="L107" s="116"/>
      <c r="M107" s="148"/>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48"/>
      <c r="I108" s="116"/>
      <c r="J108" s="148"/>
      <c r="K108" s="116"/>
      <c r="L108" s="116"/>
      <c r="M108" s="148"/>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48"/>
      <c r="I109" s="116"/>
      <c r="J109" s="148"/>
      <c r="K109" s="116"/>
      <c r="L109" s="116"/>
      <c r="M109" s="148"/>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48"/>
      <c r="I110" s="116"/>
      <c r="J110" s="148"/>
      <c r="K110" s="116"/>
      <c r="L110" s="116"/>
      <c r="M110" s="148"/>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48"/>
      <c r="I111" s="116"/>
      <c r="J111" s="148"/>
      <c r="K111" s="116"/>
      <c r="L111" s="116"/>
      <c r="M111" s="148"/>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48"/>
      <c r="I112" s="116"/>
      <c r="J112" s="148"/>
      <c r="K112" s="116"/>
      <c r="L112" s="116"/>
      <c r="M112" s="148"/>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48"/>
      <c r="I113" s="116"/>
      <c r="J113" s="148"/>
      <c r="K113" s="116"/>
      <c r="L113" s="116"/>
      <c r="M113" s="148"/>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48"/>
      <c r="I114" s="116"/>
      <c r="J114" s="148"/>
      <c r="K114" s="116"/>
      <c r="L114" s="116"/>
      <c r="M114" s="148"/>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48"/>
      <c r="I115" s="116"/>
      <c r="J115" s="148"/>
      <c r="K115" s="116"/>
      <c r="L115" s="116"/>
      <c r="M115" s="148"/>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48"/>
      <c r="I116" s="116"/>
      <c r="J116" s="148"/>
      <c r="K116" s="116"/>
      <c r="L116" s="116"/>
      <c r="M116" s="148"/>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48"/>
      <c r="I117" s="116"/>
      <c r="J117" s="148"/>
      <c r="K117" s="116"/>
      <c r="L117" s="116"/>
      <c r="M117" s="148"/>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48"/>
      <c r="I118" s="116"/>
      <c r="J118" s="148"/>
      <c r="K118" s="116"/>
      <c r="L118" s="116"/>
      <c r="M118" s="148"/>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48"/>
      <c r="I119" s="116"/>
      <c r="J119" s="148"/>
      <c r="K119" s="116"/>
      <c r="L119" s="116"/>
      <c r="M119" s="148"/>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48"/>
      <c r="I120" s="116"/>
      <c r="J120" s="148"/>
      <c r="K120" s="116"/>
      <c r="L120" s="116"/>
      <c r="M120" s="148"/>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48"/>
      <c r="I121" s="116"/>
      <c r="J121" s="148"/>
      <c r="K121" s="116"/>
      <c r="L121" s="116"/>
      <c r="M121" s="148"/>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48"/>
      <c r="I122" s="116"/>
      <c r="J122" s="148"/>
      <c r="K122" s="116"/>
      <c r="L122" s="116"/>
      <c r="M122" s="148"/>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48"/>
      <c r="I123" s="116"/>
      <c r="J123" s="148"/>
      <c r="K123" s="116"/>
      <c r="L123" s="116"/>
      <c r="M123" s="148"/>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48"/>
      <c r="I124" s="116"/>
      <c r="J124" s="148"/>
      <c r="K124" s="116"/>
      <c r="L124" s="116"/>
      <c r="M124" s="148"/>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48"/>
      <c r="I125" s="116"/>
      <c r="J125" s="148"/>
      <c r="K125" s="116"/>
      <c r="L125" s="116"/>
      <c r="M125" s="148"/>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48"/>
      <c r="I126" s="116"/>
      <c r="J126" s="148"/>
      <c r="K126" s="116"/>
      <c r="L126" s="116"/>
      <c r="M126" s="148"/>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48"/>
      <c r="I127" s="116"/>
      <c r="J127" s="148"/>
      <c r="K127" s="116"/>
      <c r="L127" s="116"/>
      <c r="M127" s="148"/>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48"/>
      <c r="I128" s="116"/>
      <c r="J128" s="148"/>
      <c r="K128" s="116"/>
      <c r="L128" s="116"/>
      <c r="M128" s="148"/>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48"/>
      <c r="I129" s="116"/>
      <c r="J129" s="148"/>
      <c r="K129" s="116"/>
      <c r="L129" s="116"/>
      <c r="M129" s="148"/>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48"/>
      <c r="I130" s="116"/>
      <c r="J130" s="148"/>
      <c r="K130" s="116"/>
      <c r="L130" s="116"/>
      <c r="M130" s="148"/>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48"/>
      <c r="I131" s="116"/>
      <c r="J131" s="148"/>
      <c r="K131" s="116"/>
      <c r="L131" s="116"/>
      <c r="M131" s="148"/>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48"/>
      <c r="I132" s="116"/>
      <c r="J132" s="148"/>
      <c r="K132" s="116"/>
      <c r="L132" s="116"/>
      <c r="M132" s="148"/>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48"/>
      <c r="I133" s="116"/>
      <c r="J133" s="148"/>
      <c r="K133" s="116"/>
      <c r="L133" s="116"/>
      <c r="M133" s="148"/>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48"/>
      <c r="I134" s="116"/>
      <c r="J134" s="148"/>
      <c r="K134" s="116"/>
      <c r="L134" s="116"/>
      <c r="M134" s="148"/>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48"/>
      <c r="I135" s="116"/>
      <c r="J135" s="148"/>
      <c r="K135" s="116"/>
      <c r="L135" s="116"/>
      <c r="M135" s="148"/>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48"/>
      <c r="I136" s="116"/>
      <c r="J136" s="148"/>
      <c r="K136" s="116"/>
      <c r="L136" s="116"/>
      <c r="M136" s="148"/>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48"/>
      <c r="I137" s="116"/>
      <c r="J137" s="148"/>
      <c r="K137" s="116"/>
      <c r="L137" s="116"/>
      <c r="M137" s="148"/>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48"/>
      <c r="I138" s="116"/>
      <c r="J138" s="148"/>
      <c r="K138" s="116"/>
      <c r="L138" s="116"/>
      <c r="M138" s="148"/>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48"/>
      <c r="I139" s="116"/>
      <c r="J139" s="148"/>
      <c r="K139" s="116"/>
      <c r="L139" s="116"/>
      <c r="M139" s="148"/>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48"/>
      <c r="I140" s="116"/>
      <c r="J140" s="148"/>
      <c r="K140" s="116"/>
      <c r="L140" s="116"/>
      <c r="M140" s="148"/>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48"/>
      <c r="I141" s="116"/>
      <c r="J141" s="148"/>
      <c r="K141" s="116"/>
      <c r="L141" s="116"/>
      <c r="M141" s="148"/>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48"/>
      <c r="I142" s="116"/>
      <c r="J142" s="148"/>
      <c r="K142" s="116"/>
      <c r="L142" s="116"/>
      <c r="M142" s="148"/>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48"/>
      <c r="I143" s="116"/>
      <c r="J143" s="148"/>
      <c r="K143" s="116"/>
      <c r="L143" s="116"/>
      <c r="M143" s="148"/>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48"/>
      <c r="I144" s="116"/>
      <c r="J144" s="148"/>
      <c r="K144" s="116"/>
      <c r="L144" s="116"/>
      <c r="M144" s="148"/>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48"/>
      <c r="I145" s="116"/>
      <c r="J145" s="148"/>
      <c r="K145" s="116"/>
      <c r="L145" s="116"/>
      <c r="M145" s="148"/>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48"/>
      <c r="I146" s="116"/>
      <c r="J146" s="148"/>
      <c r="K146" s="116"/>
      <c r="L146" s="116"/>
      <c r="M146" s="148"/>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48"/>
      <c r="I147" s="116"/>
      <c r="J147" s="148"/>
      <c r="K147" s="116"/>
      <c r="L147" s="116"/>
      <c r="M147" s="148"/>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48"/>
      <c r="I148" s="116"/>
      <c r="J148" s="148"/>
      <c r="K148" s="116"/>
      <c r="L148" s="116"/>
      <c r="M148" s="148"/>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48"/>
      <c r="I149" s="116"/>
      <c r="J149" s="148"/>
      <c r="K149" s="116"/>
      <c r="L149" s="116"/>
      <c r="M149" s="148"/>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48"/>
      <c r="I150" s="116"/>
      <c r="J150" s="148"/>
      <c r="K150" s="116"/>
      <c r="L150" s="116"/>
      <c r="M150" s="148"/>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48"/>
      <c r="I151" s="116"/>
      <c r="J151" s="148"/>
      <c r="K151" s="116"/>
      <c r="L151" s="116"/>
      <c r="M151" s="148"/>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48"/>
      <c r="I152" s="116"/>
      <c r="J152" s="148"/>
      <c r="K152" s="116"/>
      <c r="L152" s="116"/>
      <c r="M152" s="148"/>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48"/>
      <c r="I153" s="116"/>
      <c r="J153" s="148"/>
      <c r="K153" s="116"/>
      <c r="L153" s="116"/>
      <c r="M153" s="148"/>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48"/>
      <c r="I154" s="116"/>
      <c r="J154" s="148"/>
      <c r="K154" s="116"/>
      <c r="L154" s="116"/>
      <c r="M154" s="148"/>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48"/>
      <c r="I155" s="116"/>
      <c r="J155" s="148"/>
      <c r="K155" s="116"/>
      <c r="L155" s="116"/>
      <c r="M155" s="148"/>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48"/>
      <c r="I156" s="116"/>
      <c r="J156" s="148"/>
      <c r="K156" s="116"/>
      <c r="L156" s="116"/>
      <c r="M156" s="148"/>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48"/>
      <c r="I157" s="116"/>
      <c r="J157" s="148"/>
      <c r="K157" s="116"/>
      <c r="L157" s="116"/>
      <c r="M157" s="148"/>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48"/>
      <c r="I158" s="116"/>
      <c r="J158" s="148"/>
      <c r="K158" s="116"/>
      <c r="L158" s="116"/>
      <c r="M158" s="148"/>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48"/>
      <c r="I159" s="116"/>
      <c r="J159" s="148"/>
      <c r="K159" s="116"/>
      <c r="L159" s="116"/>
      <c r="M159" s="148"/>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48"/>
      <c r="I160" s="116"/>
      <c r="J160" s="148"/>
      <c r="K160" s="116"/>
      <c r="L160" s="116"/>
      <c r="M160" s="148"/>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48"/>
      <c r="I161" s="116"/>
      <c r="J161" s="148"/>
      <c r="K161" s="116"/>
      <c r="L161" s="116"/>
      <c r="M161" s="148"/>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48"/>
      <c r="I162" s="116"/>
      <c r="J162" s="148"/>
      <c r="K162" s="116"/>
      <c r="L162" s="116"/>
      <c r="M162" s="148"/>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48"/>
      <c r="I163" s="116"/>
      <c r="J163" s="148"/>
      <c r="K163" s="116"/>
      <c r="L163" s="116"/>
      <c r="M163" s="148"/>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48"/>
      <c r="I164" s="116"/>
      <c r="J164" s="148"/>
      <c r="K164" s="116"/>
      <c r="L164" s="116"/>
      <c r="M164" s="148"/>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48"/>
      <c r="I165" s="116"/>
      <c r="J165" s="148"/>
      <c r="K165" s="116"/>
      <c r="L165" s="116"/>
      <c r="M165" s="148"/>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48"/>
      <c r="I166" s="116"/>
      <c r="J166" s="148"/>
      <c r="K166" s="116"/>
      <c r="L166" s="116"/>
      <c r="M166" s="148"/>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48"/>
      <c r="I167" s="116"/>
      <c r="J167" s="148"/>
      <c r="K167" s="116"/>
      <c r="L167" s="116"/>
      <c r="M167" s="148"/>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48"/>
      <c r="I168" s="116"/>
      <c r="J168" s="148"/>
      <c r="K168" s="116"/>
      <c r="L168" s="116"/>
      <c r="M168" s="148"/>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48"/>
      <c r="I169" s="116"/>
      <c r="J169" s="148"/>
      <c r="K169" s="116"/>
      <c r="L169" s="116"/>
      <c r="M169" s="148"/>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48"/>
      <c r="I170" s="116"/>
      <c r="J170" s="148"/>
      <c r="K170" s="116"/>
      <c r="L170" s="116"/>
      <c r="M170" s="148"/>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48"/>
      <c r="I171" s="116"/>
      <c r="J171" s="148"/>
      <c r="K171" s="116"/>
      <c r="L171" s="116"/>
      <c r="M171" s="148"/>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48"/>
      <c r="I172" s="116"/>
      <c r="J172" s="148"/>
      <c r="K172" s="116"/>
      <c r="L172" s="116"/>
      <c r="M172" s="148"/>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48"/>
      <c r="I173" s="116"/>
      <c r="J173" s="148"/>
      <c r="K173" s="116"/>
      <c r="L173" s="116"/>
      <c r="M173" s="148"/>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48"/>
      <c r="I174" s="116"/>
      <c r="J174" s="148"/>
      <c r="K174" s="116"/>
      <c r="L174" s="116"/>
      <c r="M174" s="148"/>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48"/>
      <c r="I175" s="116"/>
      <c r="J175" s="148"/>
      <c r="K175" s="116"/>
      <c r="L175" s="116"/>
      <c r="M175" s="148"/>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48"/>
      <c r="I176" s="116"/>
      <c r="J176" s="148"/>
      <c r="K176" s="116"/>
      <c r="L176" s="116"/>
      <c r="M176" s="148"/>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48"/>
      <c r="I177" s="116"/>
      <c r="J177" s="148"/>
      <c r="K177" s="116"/>
      <c r="L177" s="116"/>
      <c r="M177" s="148"/>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48"/>
      <c r="I178" s="116"/>
      <c r="J178" s="148"/>
      <c r="K178" s="116"/>
      <c r="L178" s="116"/>
      <c r="M178" s="148"/>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48"/>
      <c r="I179" s="116"/>
      <c r="J179" s="148"/>
      <c r="K179" s="116"/>
      <c r="L179" s="116"/>
      <c r="M179" s="148"/>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48"/>
      <c r="I180" s="116"/>
      <c r="J180" s="148"/>
      <c r="K180" s="116"/>
      <c r="L180" s="116"/>
      <c r="M180" s="148"/>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48"/>
      <c r="I181" s="116"/>
      <c r="J181" s="148"/>
      <c r="K181" s="116"/>
      <c r="L181" s="116"/>
      <c r="M181" s="148"/>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48"/>
      <c r="I182" s="116"/>
      <c r="J182" s="148"/>
      <c r="K182" s="116"/>
      <c r="L182" s="116"/>
      <c r="M182" s="148"/>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48"/>
      <c r="I183" s="116"/>
      <c r="J183" s="148"/>
      <c r="K183" s="116"/>
      <c r="L183" s="116"/>
      <c r="M183" s="148"/>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48"/>
      <c r="I184" s="116"/>
      <c r="J184" s="148"/>
      <c r="K184" s="116"/>
      <c r="L184" s="116"/>
      <c r="M184" s="148"/>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48"/>
      <c r="I185" s="116"/>
      <c r="J185" s="148"/>
      <c r="K185" s="116"/>
      <c r="L185" s="116"/>
      <c r="M185" s="148"/>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48"/>
      <c r="I186" s="116"/>
      <c r="J186" s="148"/>
      <c r="K186" s="116"/>
      <c r="L186" s="116"/>
      <c r="M186" s="148"/>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48"/>
      <c r="I187" s="116"/>
      <c r="J187" s="148"/>
      <c r="K187" s="116"/>
      <c r="L187" s="116"/>
      <c r="M187" s="148"/>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48"/>
      <c r="I188" s="116"/>
      <c r="J188" s="148"/>
      <c r="K188" s="116"/>
      <c r="L188" s="116"/>
      <c r="M188" s="148"/>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48"/>
      <c r="I189" s="116"/>
      <c r="J189" s="148"/>
      <c r="K189" s="116"/>
      <c r="L189" s="116"/>
      <c r="M189" s="148"/>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48"/>
      <c r="I190" s="116"/>
      <c r="J190" s="148"/>
      <c r="K190" s="116"/>
      <c r="L190" s="116"/>
      <c r="M190" s="148"/>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48"/>
      <c r="I191" s="116"/>
      <c r="J191" s="148"/>
      <c r="K191" s="116"/>
      <c r="L191" s="116"/>
      <c r="M191" s="148"/>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48"/>
      <c r="I192" s="116"/>
      <c r="J192" s="148"/>
      <c r="K192" s="116"/>
      <c r="L192" s="116"/>
      <c r="M192" s="148"/>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48"/>
      <c r="I193" s="116"/>
      <c r="J193" s="148"/>
      <c r="K193" s="116"/>
      <c r="L193" s="116"/>
      <c r="M193" s="148"/>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48"/>
      <c r="I194" s="116"/>
      <c r="J194" s="148"/>
      <c r="K194" s="116"/>
      <c r="L194" s="116"/>
      <c r="M194" s="148"/>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48"/>
      <c r="I195" s="116"/>
      <c r="J195" s="148"/>
      <c r="K195" s="116"/>
      <c r="L195" s="116"/>
      <c r="M195" s="148"/>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48"/>
      <c r="I196" s="116"/>
      <c r="J196" s="148"/>
      <c r="K196" s="116"/>
      <c r="L196" s="116"/>
      <c r="M196" s="148"/>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48"/>
      <c r="I197" s="116"/>
      <c r="J197" s="148"/>
      <c r="K197" s="116"/>
      <c r="L197" s="116"/>
      <c r="M197" s="148"/>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48"/>
      <c r="I198" s="116"/>
      <c r="J198" s="148"/>
      <c r="K198" s="116"/>
      <c r="L198" s="116"/>
      <c r="M198" s="148"/>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48"/>
      <c r="I199" s="116"/>
      <c r="J199" s="148"/>
      <c r="K199" s="116"/>
      <c r="L199" s="116"/>
      <c r="M199" s="148"/>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48"/>
      <c r="I200" s="116"/>
      <c r="J200" s="148"/>
      <c r="K200" s="116"/>
      <c r="L200" s="116"/>
      <c r="M200" s="148"/>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48"/>
      <c r="I201" s="116"/>
      <c r="J201" s="148"/>
      <c r="K201" s="116"/>
      <c r="L201" s="116"/>
      <c r="M201" s="148"/>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48"/>
      <c r="I202" s="116"/>
      <c r="J202" s="148"/>
      <c r="K202" s="116"/>
      <c r="L202" s="116"/>
      <c r="M202" s="148"/>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48"/>
      <c r="I203" s="116"/>
      <c r="J203" s="148"/>
      <c r="K203" s="116"/>
      <c r="L203" s="116"/>
      <c r="M203" s="148"/>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48"/>
      <c r="I204" s="116"/>
      <c r="J204" s="148"/>
      <c r="K204" s="116"/>
      <c r="L204" s="116"/>
      <c r="M204" s="148"/>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48"/>
      <c r="I205" s="116"/>
      <c r="J205" s="148"/>
      <c r="K205" s="116"/>
      <c r="L205" s="116"/>
      <c r="M205" s="148"/>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48"/>
      <c r="I206" s="116"/>
      <c r="J206" s="148"/>
      <c r="K206" s="116"/>
      <c r="L206" s="116"/>
      <c r="M206" s="148"/>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48"/>
      <c r="I207" s="116"/>
      <c r="J207" s="148"/>
      <c r="K207" s="116"/>
      <c r="L207" s="116"/>
      <c r="M207" s="148"/>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48"/>
      <c r="I208" s="116"/>
      <c r="J208" s="148"/>
      <c r="K208" s="116"/>
      <c r="L208" s="116"/>
      <c r="M208" s="148"/>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48"/>
      <c r="I209" s="116"/>
      <c r="J209" s="148"/>
      <c r="K209" s="116"/>
      <c r="L209" s="116"/>
      <c r="M209" s="148"/>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48"/>
      <c r="I210" s="116"/>
      <c r="J210" s="148"/>
      <c r="K210" s="116"/>
      <c r="L210" s="116"/>
      <c r="M210" s="148"/>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48"/>
      <c r="I211" s="116"/>
      <c r="J211" s="148"/>
      <c r="K211" s="116"/>
      <c r="L211" s="116"/>
      <c r="M211" s="148"/>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48"/>
      <c r="I212" s="116"/>
      <c r="J212" s="148"/>
      <c r="K212" s="116"/>
      <c r="L212" s="116"/>
      <c r="M212" s="148"/>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48"/>
      <c r="I213" s="116"/>
      <c r="J213" s="148"/>
      <c r="K213" s="116"/>
      <c r="L213" s="116"/>
      <c r="M213" s="148"/>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48"/>
      <c r="I214" s="116"/>
      <c r="J214" s="148"/>
      <c r="K214" s="116"/>
      <c r="L214" s="116"/>
      <c r="M214" s="148"/>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48"/>
      <c r="I215" s="116"/>
      <c r="J215" s="148"/>
      <c r="K215" s="116"/>
      <c r="L215" s="116"/>
      <c r="M215" s="148"/>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48"/>
      <c r="I216" s="116"/>
      <c r="J216" s="148"/>
      <c r="K216" s="116"/>
      <c r="L216" s="116"/>
      <c r="M216" s="148"/>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48"/>
      <c r="I217" s="116"/>
      <c r="J217" s="148"/>
      <c r="K217" s="116"/>
      <c r="L217" s="116"/>
      <c r="M217" s="148"/>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48"/>
      <c r="I218" s="116"/>
      <c r="J218" s="148"/>
      <c r="K218" s="116"/>
      <c r="L218" s="116"/>
      <c r="M218" s="148"/>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48"/>
      <c r="I219" s="116"/>
      <c r="J219" s="148"/>
      <c r="K219" s="116"/>
      <c r="L219" s="116"/>
      <c r="M219" s="148"/>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48"/>
      <c r="I220" s="116"/>
      <c r="J220" s="148"/>
      <c r="K220" s="116"/>
      <c r="L220" s="116"/>
      <c r="M220" s="148"/>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48"/>
      <c r="I221" s="116"/>
      <c r="J221" s="148"/>
      <c r="K221" s="116"/>
      <c r="L221" s="116"/>
      <c r="M221" s="148"/>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48"/>
      <c r="I222" s="116"/>
      <c r="J222" s="148"/>
      <c r="K222" s="116"/>
      <c r="L222" s="116"/>
      <c r="M222" s="148"/>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48"/>
      <c r="I223" s="116"/>
      <c r="J223" s="148"/>
      <c r="K223" s="116"/>
      <c r="L223" s="116"/>
      <c r="M223" s="148"/>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48"/>
      <c r="I224" s="116"/>
      <c r="J224" s="148"/>
      <c r="K224" s="116"/>
      <c r="L224" s="116"/>
      <c r="M224" s="148"/>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48"/>
      <c r="I225" s="116"/>
      <c r="J225" s="148"/>
      <c r="K225" s="116"/>
      <c r="L225" s="116"/>
      <c r="M225" s="148"/>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48"/>
      <c r="I226" s="116"/>
      <c r="J226" s="148"/>
      <c r="K226" s="116"/>
      <c r="L226" s="116"/>
      <c r="M226" s="148"/>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48"/>
      <c r="I227" s="116"/>
      <c r="J227" s="148"/>
      <c r="K227" s="116"/>
      <c r="L227" s="116"/>
      <c r="M227" s="148"/>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48"/>
      <c r="I228" s="116"/>
      <c r="J228" s="148"/>
      <c r="K228" s="116"/>
      <c r="L228" s="116"/>
      <c r="M228" s="148"/>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48"/>
      <c r="I229" s="116"/>
      <c r="J229" s="148"/>
      <c r="K229" s="116"/>
      <c r="L229" s="116"/>
      <c r="M229" s="148"/>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48"/>
      <c r="I230" s="116"/>
      <c r="J230" s="148"/>
      <c r="K230" s="116"/>
      <c r="L230" s="116"/>
      <c r="M230" s="148"/>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48"/>
      <c r="I231" s="116"/>
      <c r="J231" s="148"/>
      <c r="K231" s="116"/>
      <c r="L231" s="116"/>
      <c r="M231" s="148"/>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48"/>
      <c r="I232" s="116"/>
      <c r="J232" s="148"/>
      <c r="K232" s="116"/>
      <c r="L232" s="116"/>
      <c r="M232" s="148"/>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48"/>
      <c r="I233" s="116"/>
      <c r="J233" s="148"/>
      <c r="K233" s="116"/>
      <c r="L233" s="116"/>
      <c r="M233" s="148"/>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48"/>
      <c r="I234" s="116"/>
      <c r="J234" s="148"/>
      <c r="K234" s="116"/>
      <c r="L234" s="116"/>
      <c r="M234" s="148"/>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48"/>
      <c r="I235" s="116"/>
      <c r="J235" s="148"/>
      <c r="K235" s="116"/>
      <c r="L235" s="116"/>
      <c r="M235" s="148"/>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48"/>
      <c r="I236" s="116"/>
      <c r="J236" s="148"/>
      <c r="K236" s="116"/>
      <c r="L236" s="116"/>
      <c r="M236" s="148"/>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48"/>
      <c r="I237" s="116"/>
      <c r="J237" s="148"/>
      <c r="K237" s="116"/>
      <c r="L237" s="116"/>
      <c r="M237" s="148"/>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48"/>
      <c r="I238" s="116"/>
      <c r="J238" s="148"/>
      <c r="K238" s="116"/>
      <c r="L238" s="116"/>
      <c r="M238" s="148"/>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48"/>
      <c r="I239" s="116"/>
      <c r="J239" s="148"/>
      <c r="K239" s="116"/>
      <c r="L239" s="116"/>
      <c r="M239" s="148"/>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48"/>
      <c r="I240" s="116"/>
      <c r="J240" s="148"/>
      <c r="K240" s="116"/>
      <c r="L240" s="116"/>
      <c r="M240" s="148"/>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48"/>
      <c r="I241" s="116"/>
      <c r="J241" s="148"/>
      <c r="K241" s="116"/>
      <c r="L241" s="116"/>
      <c r="M241" s="148"/>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48"/>
      <c r="I242" s="116"/>
      <c r="J242" s="148"/>
      <c r="K242" s="116"/>
      <c r="L242" s="116"/>
      <c r="M242" s="148"/>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48"/>
      <c r="I243" s="116"/>
      <c r="J243" s="148"/>
      <c r="K243" s="116"/>
      <c r="L243" s="116"/>
      <c r="M243" s="148"/>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48"/>
      <c r="I244" s="116"/>
      <c r="J244" s="148"/>
      <c r="K244" s="116"/>
      <c r="L244" s="116"/>
      <c r="M244" s="148"/>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48"/>
      <c r="I245" s="116"/>
      <c r="J245" s="148"/>
      <c r="K245" s="116"/>
      <c r="L245" s="116"/>
      <c r="M245" s="148"/>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48"/>
      <c r="I246" s="116"/>
      <c r="J246" s="148"/>
      <c r="K246" s="116"/>
      <c r="L246" s="116"/>
      <c r="M246" s="148"/>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48"/>
      <c r="I247" s="116"/>
      <c r="J247" s="148"/>
      <c r="K247" s="116"/>
      <c r="L247" s="116"/>
      <c r="M247" s="148"/>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48"/>
      <c r="I248" s="116"/>
      <c r="J248" s="148"/>
      <c r="K248" s="116"/>
      <c r="L248" s="116"/>
      <c r="M248" s="148"/>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48"/>
      <c r="I249" s="116"/>
      <c r="J249" s="148"/>
      <c r="K249" s="116"/>
      <c r="L249" s="116"/>
      <c r="M249" s="148"/>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48"/>
      <c r="I250" s="116"/>
      <c r="J250" s="148"/>
      <c r="K250" s="116"/>
      <c r="L250" s="116"/>
      <c r="M250" s="148"/>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48"/>
      <c r="I251" s="116"/>
      <c r="J251" s="148"/>
      <c r="K251" s="116"/>
      <c r="L251" s="116"/>
      <c r="M251" s="148"/>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48"/>
      <c r="I252" s="116"/>
      <c r="J252" s="148"/>
      <c r="K252" s="116"/>
      <c r="L252" s="116"/>
      <c r="M252" s="148"/>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48"/>
      <c r="I253" s="116"/>
      <c r="J253" s="148"/>
      <c r="K253" s="116"/>
      <c r="L253" s="116"/>
      <c r="M253" s="148"/>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48"/>
      <c r="I254" s="116"/>
      <c r="J254" s="148"/>
      <c r="K254" s="116"/>
      <c r="L254" s="116"/>
      <c r="M254" s="148"/>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48"/>
      <c r="I255" s="116"/>
      <c r="J255" s="148"/>
      <c r="K255" s="116"/>
      <c r="L255" s="116"/>
      <c r="M255" s="148"/>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48"/>
      <c r="I256" s="116"/>
      <c r="J256" s="148"/>
      <c r="K256" s="116"/>
      <c r="L256" s="116"/>
      <c r="M256" s="148"/>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48"/>
      <c r="I257" s="116"/>
      <c r="J257" s="148"/>
      <c r="K257" s="116"/>
      <c r="L257" s="116"/>
      <c r="M257" s="148"/>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48"/>
      <c r="I258" s="116"/>
      <c r="J258" s="148"/>
      <c r="K258" s="116"/>
      <c r="L258" s="116"/>
      <c r="M258" s="148"/>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48"/>
      <c r="I259" s="116"/>
      <c r="J259" s="148"/>
      <c r="K259" s="116"/>
      <c r="L259" s="116"/>
      <c r="M259" s="148"/>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48"/>
      <c r="I260" s="116"/>
      <c r="J260" s="148"/>
      <c r="K260" s="116"/>
      <c r="L260" s="116"/>
      <c r="M260" s="148"/>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48"/>
      <c r="I261" s="116"/>
      <c r="J261" s="148"/>
      <c r="K261" s="116"/>
      <c r="L261" s="116"/>
      <c r="M261" s="148"/>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48"/>
      <c r="I262" s="116"/>
      <c r="J262" s="148"/>
      <c r="K262" s="116"/>
      <c r="L262" s="116"/>
      <c r="M262" s="148"/>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48"/>
      <c r="I263" s="116"/>
      <c r="J263" s="148"/>
      <c r="K263" s="116"/>
      <c r="L263" s="116"/>
      <c r="M263" s="148"/>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48"/>
      <c r="I264" s="116"/>
      <c r="J264" s="148"/>
      <c r="K264" s="116"/>
      <c r="L264" s="116"/>
      <c r="M264" s="148"/>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48"/>
      <c r="I265" s="116"/>
      <c r="J265" s="148"/>
      <c r="K265" s="116"/>
      <c r="L265" s="116"/>
      <c r="M265" s="148"/>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48"/>
      <c r="I266" s="116"/>
      <c r="J266" s="148"/>
      <c r="K266" s="116"/>
      <c r="L266" s="116"/>
      <c r="M266" s="148"/>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48"/>
      <c r="I267" s="116"/>
      <c r="J267" s="148"/>
      <c r="K267" s="116"/>
      <c r="L267" s="116"/>
      <c r="M267" s="148"/>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48"/>
      <c r="I268" s="116"/>
      <c r="J268" s="148"/>
      <c r="K268" s="116"/>
      <c r="L268" s="116"/>
      <c r="M268" s="148"/>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48"/>
      <c r="I269" s="116"/>
      <c r="J269" s="148"/>
      <c r="K269" s="116"/>
      <c r="L269" s="116"/>
      <c r="M269" s="148"/>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48"/>
      <c r="I270" s="116"/>
      <c r="J270" s="148"/>
      <c r="K270" s="116"/>
      <c r="L270" s="116"/>
      <c r="M270" s="148"/>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48"/>
      <c r="I271" s="116"/>
      <c r="J271" s="148"/>
      <c r="K271" s="116"/>
      <c r="L271" s="116"/>
      <c r="M271" s="148"/>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48"/>
      <c r="I272" s="116"/>
      <c r="J272" s="148"/>
      <c r="K272" s="116"/>
      <c r="L272" s="116"/>
      <c r="M272" s="148"/>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48"/>
      <c r="I273" s="116"/>
      <c r="J273" s="148"/>
      <c r="K273" s="116"/>
      <c r="L273" s="116"/>
      <c r="M273" s="148"/>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48"/>
      <c r="I274" s="116"/>
      <c r="J274" s="148"/>
      <c r="K274" s="116"/>
      <c r="L274" s="116"/>
      <c r="M274" s="148"/>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48"/>
      <c r="I275" s="116"/>
      <c r="J275" s="148"/>
      <c r="K275" s="116"/>
      <c r="L275" s="116"/>
      <c r="M275" s="148"/>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48"/>
      <c r="I276" s="116"/>
      <c r="J276" s="148"/>
      <c r="K276" s="116"/>
      <c r="L276" s="116"/>
      <c r="M276" s="148"/>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48"/>
      <c r="I277" s="116"/>
      <c r="J277" s="148"/>
      <c r="K277" s="116"/>
      <c r="L277" s="116"/>
      <c r="M277" s="148"/>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48"/>
      <c r="I278" s="116"/>
      <c r="J278" s="148"/>
      <c r="K278" s="116"/>
      <c r="L278" s="116"/>
      <c r="M278" s="148"/>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48"/>
      <c r="I279" s="116"/>
      <c r="J279" s="148"/>
      <c r="K279" s="116"/>
      <c r="L279" s="116"/>
      <c r="M279" s="148"/>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48"/>
      <c r="I280" s="116"/>
      <c r="J280" s="148"/>
      <c r="K280" s="116"/>
      <c r="L280" s="116"/>
      <c r="M280" s="148"/>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48"/>
      <c r="I281" s="116"/>
      <c r="J281" s="148"/>
      <c r="K281" s="116"/>
      <c r="L281" s="116"/>
      <c r="M281" s="148"/>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48"/>
      <c r="I282" s="116"/>
      <c r="J282" s="148"/>
      <c r="K282" s="116"/>
      <c r="L282" s="116"/>
      <c r="M282" s="148"/>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48"/>
      <c r="I283" s="116"/>
      <c r="J283" s="148"/>
      <c r="K283" s="116"/>
      <c r="L283" s="116"/>
      <c r="M283" s="148"/>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48"/>
      <c r="I284" s="116"/>
      <c r="J284" s="148"/>
      <c r="K284" s="116"/>
      <c r="L284" s="116"/>
      <c r="M284" s="148"/>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48"/>
      <c r="I285" s="116"/>
      <c r="J285" s="148"/>
      <c r="K285" s="116"/>
      <c r="L285" s="116"/>
      <c r="M285" s="148"/>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48"/>
      <c r="I286" s="116"/>
      <c r="J286" s="148"/>
      <c r="K286" s="116"/>
      <c r="L286" s="116"/>
      <c r="M286" s="148"/>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48"/>
      <c r="I287" s="116"/>
      <c r="J287" s="148"/>
      <c r="K287" s="116"/>
      <c r="L287" s="116"/>
      <c r="M287" s="148"/>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48"/>
      <c r="I288" s="116"/>
      <c r="J288" s="148"/>
      <c r="K288" s="116"/>
      <c r="L288" s="116"/>
      <c r="M288" s="148"/>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48"/>
      <c r="I289" s="116"/>
      <c r="J289" s="148"/>
      <c r="K289" s="116"/>
      <c r="L289" s="116"/>
      <c r="M289" s="148"/>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48"/>
      <c r="I290" s="116"/>
      <c r="J290" s="148"/>
      <c r="K290" s="116"/>
      <c r="L290" s="116"/>
      <c r="M290" s="148"/>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48"/>
      <c r="I291" s="116"/>
      <c r="J291" s="148"/>
      <c r="K291" s="116"/>
      <c r="L291" s="116"/>
      <c r="M291" s="148"/>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48"/>
      <c r="I292" s="116"/>
      <c r="J292" s="148"/>
      <c r="K292" s="116"/>
      <c r="L292" s="116"/>
      <c r="M292" s="148"/>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48"/>
      <c r="I293" s="116"/>
      <c r="J293" s="148"/>
      <c r="K293" s="116"/>
      <c r="L293" s="116"/>
      <c r="M293" s="148"/>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48"/>
      <c r="I294" s="116"/>
      <c r="J294" s="148"/>
      <c r="K294" s="116"/>
      <c r="L294" s="116"/>
      <c r="M294" s="148"/>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48"/>
      <c r="I295" s="116"/>
      <c r="J295" s="148"/>
      <c r="K295" s="116"/>
      <c r="L295" s="116"/>
      <c r="M295" s="148"/>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48"/>
      <c r="I296" s="116"/>
      <c r="J296" s="148"/>
      <c r="K296" s="116"/>
      <c r="L296" s="116"/>
      <c r="M296" s="148"/>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48"/>
      <c r="I297" s="116"/>
      <c r="J297" s="148"/>
      <c r="K297" s="116"/>
      <c r="L297" s="116"/>
      <c r="M297" s="148"/>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48"/>
      <c r="I298" s="116"/>
      <c r="J298" s="148"/>
      <c r="K298" s="116"/>
      <c r="L298" s="116"/>
      <c r="M298" s="148"/>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48"/>
      <c r="I299" s="116"/>
      <c r="J299" s="148"/>
      <c r="K299" s="116"/>
      <c r="L299" s="116"/>
      <c r="M299" s="148"/>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48"/>
      <c r="I300" s="116"/>
      <c r="J300" s="148"/>
      <c r="K300" s="116"/>
      <c r="L300" s="116"/>
      <c r="M300" s="148"/>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48"/>
      <c r="I301" s="116"/>
      <c r="J301" s="148"/>
      <c r="K301" s="116"/>
      <c r="L301" s="116"/>
      <c r="M301" s="148"/>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48"/>
      <c r="I302" s="116"/>
      <c r="J302" s="148"/>
      <c r="K302" s="116"/>
      <c r="L302" s="116"/>
      <c r="M302" s="148"/>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48"/>
      <c r="I303" s="116"/>
      <c r="J303" s="148"/>
      <c r="K303" s="116"/>
      <c r="L303" s="116"/>
      <c r="M303" s="148"/>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48"/>
      <c r="I304" s="116"/>
      <c r="J304" s="148"/>
      <c r="K304" s="116"/>
      <c r="L304" s="116"/>
      <c r="M304" s="148"/>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48"/>
      <c r="I305" s="116"/>
      <c r="J305" s="148"/>
      <c r="K305" s="116"/>
      <c r="L305" s="116"/>
      <c r="M305" s="148"/>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48"/>
      <c r="I306" s="116"/>
      <c r="J306" s="148"/>
      <c r="K306" s="116"/>
      <c r="L306" s="116"/>
      <c r="M306" s="148"/>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48"/>
      <c r="I307" s="116"/>
      <c r="J307" s="148"/>
      <c r="K307" s="116"/>
      <c r="L307" s="116"/>
      <c r="M307" s="148"/>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48"/>
      <c r="I308" s="116"/>
      <c r="J308" s="148"/>
      <c r="K308" s="116"/>
      <c r="L308" s="116"/>
      <c r="M308" s="148"/>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48"/>
      <c r="I309" s="116"/>
      <c r="J309" s="148"/>
      <c r="K309" s="116"/>
      <c r="L309" s="116"/>
      <c r="M309" s="148"/>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48"/>
      <c r="I310" s="116"/>
      <c r="J310" s="148"/>
      <c r="K310" s="116"/>
      <c r="L310" s="116"/>
      <c r="M310" s="148"/>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48"/>
      <c r="I311" s="116"/>
      <c r="J311" s="148"/>
      <c r="K311" s="116"/>
      <c r="L311" s="116"/>
      <c r="M311" s="148"/>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48"/>
      <c r="I312" s="116"/>
      <c r="J312" s="148"/>
      <c r="K312" s="116"/>
      <c r="L312" s="116"/>
      <c r="M312" s="148"/>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48"/>
      <c r="I313" s="116"/>
      <c r="J313" s="148"/>
      <c r="K313" s="116"/>
      <c r="L313" s="116"/>
      <c r="M313" s="148"/>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48"/>
      <c r="I314" s="116"/>
      <c r="J314" s="148"/>
      <c r="K314" s="116"/>
      <c r="L314" s="116"/>
      <c r="M314" s="148"/>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48"/>
      <c r="I315" s="116"/>
      <c r="J315" s="148"/>
      <c r="K315" s="116"/>
      <c r="L315" s="116"/>
      <c r="M315" s="148"/>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48"/>
      <c r="I316" s="116"/>
      <c r="J316" s="148"/>
      <c r="K316" s="116"/>
      <c r="L316" s="116"/>
      <c r="M316" s="148"/>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48"/>
      <c r="I317" s="116"/>
      <c r="J317" s="148"/>
      <c r="K317" s="116"/>
      <c r="L317" s="116"/>
      <c r="M317" s="148"/>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48"/>
      <c r="I318" s="116"/>
      <c r="J318" s="148"/>
      <c r="K318" s="116"/>
      <c r="L318" s="116"/>
      <c r="M318" s="148"/>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48"/>
      <c r="I319" s="116"/>
      <c r="J319" s="148"/>
      <c r="K319" s="116"/>
      <c r="L319" s="116"/>
      <c r="M319" s="148"/>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48"/>
      <c r="I320" s="116"/>
      <c r="J320" s="148"/>
      <c r="K320" s="116"/>
      <c r="L320" s="116"/>
      <c r="M320" s="148"/>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48"/>
      <c r="I321" s="116"/>
      <c r="J321" s="148"/>
      <c r="K321" s="116"/>
      <c r="L321" s="116"/>
      <c r="M321" s="148"/>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48"/>
      <c r="I322" s="116"/>
      <c r="J322" s="148"/>
      <c r="K322" s="116"/>
      <c r="L322" s="116"/>
      <c r="M322" s="148"/>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48"/>
      <c r="I323" s="116"/>
      <c r="J323" s="148"/>
      <c r="K323" s="116"/>
      <c r="L323" s="116"/>
      <c r="M323" s="148"/>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48"/>
      <c r="I324" s="116"/>
      <c r="J324" s="148"/>
      <c r="K324" s="116"/>
      <c r="L324" s="116"/>
      <c r="M324" s="148"/>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48"/>
      <c r="I325" s="116"/>
      <c r="J325" s="148"/>
      <c r="K325" s="116"/>
      <c r="L325" s="116"/>
      <c r="M325" s="148"/>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48"/>
      <c r="I326" s="116"/>
      <c r="J326" s="148"/>
      <c r="K326" s="116"/>
      <c r="L326" s="116"/>
      <c r="M326" s="148"/>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48"/>
      <c r="I327" s="116"/>
      <c r="J327" s="148"/>
      <c r="K327" s="116"/>
      <c r="L327" s="116"/>
      <c r="M327" s="148"/>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48"/>
      <c r="I328" s="116"/>
      <c r="J328" s="148"/>
      <c r="K328" s="116"/>
      <c r="L328" s="116"/>
      <c r="M328" s="148"/>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48"/>
      <c r="I329" s="116"/>
      <c r="J329" s="148"/>
      <c r="K329" s="116"/>
      <c r="L329" s="116"/>
      <c r="M329" s="148"/>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48"/>
      <c r="I330" s="116"/>
      <c r="J330" s="148"/>
      <c r="K330" s="116"/>
      <c r="L330" s="116"/>
      <c r="M330" s="148"/>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48"/>
      <c r="I331" s="116"/>
      <c r="J331" s="148"/>
      <c r="K331" s="116"/>
      <c r="L331" s="116"/>
      <c r="M331" s="148"/>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48"/>
      <c r="I332" s="116"/>
      <c r="J332" s="148"/>
      <c r="K332" s="116"/>
      <c r="L332" s="116"/>
      <c r="M332" s="148"/>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48"/>
      <c r="I333" s="116"/>
      <c r="J333" s="148"/>
      <c r="K333" s="116"/>
      <c r="L333" s="116"/>
      <c r="M333" s="148"/>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48"/>
      <c r="I334" s="116"/>
      <c r="J334" s="148"/>
      <c r="K334" s="116"/>
      <c r="L334" s="116"/>
      <c r="M334" s="148"/>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48"/>
      <c r="I335" s="116"/>
      <c r="J335" s="148"/>
      <c r="K335" s="116"/>
      <c r="L335" s="116"/>
      <c r="M335" s="148"/>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48"/>
      <c r="I336" s="116"/>
      <c r="J336" s="148"/>
      <c r="K336" s="116"/>
      <c r="L336" s="116"/>
      <c r="M336" s="148"/>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48"/>
      <c r="I337" s="116"/>
      <c r="J337" s="148"/>
      <c r="K337" s="116"/>
      <c r="L337" s="116"/>
      <c r="M337" s="148"/>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48"/>
      <c r="I338" s="116"/>
      <c r="J338" s="148"/>
      <c r="K338" s="116"/>
      <c r="L338" s="116"/>
      <c r="M338" s="148"/>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48"/>
      <c r="I339" s="116"/>
      <c r="J339" s="148"/>
      <c r="K339" s="116"/>
      <c r="L339" s="116"/>
      <c r="M339" s="148"/>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48"/>
      <c r="I340" s="116"/>
      <c r="J340" s="148"/>
      <c r="K340" s="116"/>
      <c r="L340" s="116"/>
      <c r="M340" s="148"/>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48"/>
      <c r="I341" s="116"/>
      <c r="J341" s="148"/>
      <c r="K341" s="116"/>
      <c r="L341" s="116"/>
      <c r="M341" s="148"/>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48"/>
      <c r="I342" s="116"/>
      <c r="J342" s="148"/>
      <c r="K342" s="116"/>
      <c r="L342" s="116"/>
      <c r="M342" s="148"/>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48"/>
      <c r="I343" s="116"/>
      <c r="J343" s="148"/>
      <c r="K343" s="116"/>
      <c r="L343" s="116"/>
      <c r="M343" s="148"/>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48"/>
      <c r="I344" s="116"/>
      <c r="J344" s="148"/>
      <c r="K344" s="116"/>
      <c r="L344" s="116"/>
      <c r="M344" s="148"/>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48"/>
      <c r="I345" s="116"/>
      <c r="J345" s="148"/>
      <c r="K345" s="116"/>
      <c r="L345" s="116"/>
      <c r="M345" s="148"/>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48"/>
      <c r="I346" s="116"/>
      <c r="J346" s="148"/>
      <c r="K346" s="116"/>
      <c r="L346" s="116"/>
      <c r="M346" s="148"/>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48"/>
      <c r="I347" s="116"/>
      <c r="J347" s="148"/>
      <c r="K347" s="116"/>
      <c r="L347" s="116"/>
      <c r="M347" s="148"/>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48"/>
      <c r="I348" s="116"/>
      <c r="J348" s="148"/>
      <c r="K348" s="116"/>
      <c r="L348" s="116"/>
      <c r="M348" s="148"/>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48"/>
      <c r="I349" s="116"/>
      <c r="J349" s="148"/>
      <c r="K349" s="116"/>
      <c r="L349" s="116"/>
      <c r="M349" s="148"/>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48"/>
      <c r="I350" s="116"/>
      <c r="J350" s="148"/>
      <c r="K350" s="116"/>
      <c r="L350" s="116"/>
      <c r="M350" s="148"/>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48"/>
      <c r="I351" s="116"/>
      <c r="J351" s="148"/>
      <c r="K351" s="116"/>
      <c r="L351" s="116"/>
      <c r="M351" s="148"/>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48"/>
      <c r="I352" s="116"/>
      <c r="J352" s="148"/>
      <c r="K352" s="116"/>
      <c r="L352" s="116"/>
      <c r="M352" s="148"/>
      <c r="N352" s="116"/>
      <c r="O352" s="116"/>
      <c r="P352" s="116"/>
      <c r="Q352" s="116"/>
      <c r="R352" s="116"/>
      <c r="S352" s="116"/>
      <c r="T352" s="116"/>
      <c r="U352" s="116"/>
      <c r="V352" s="116"/>
      <c r="W352" s="116"/>
      <c r="X352" s="116"/>
      <c r="Y352" s="116"/>
      <c r="Z352" s="116"/>
      <c r="AA352" s="116"/>
      <c r="AB352" s="1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11.14062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85" customFormat="1" x14ac:dyDescent="0.2">
      <c r="A7" s="99"/>
    </row>
    <row r="8" spans="1:20" s="85"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85"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85"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85"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85"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85" customFormat="1" ht="18.75" customHeight="1" x14ac:dyDescent="0.2">
      <c r="A13" s="324" t="str">
        <f>'1. паспорт местоположение'!A12:C12</f>
        <v>M_TP3400.PS.0051</v>
      </c>
      <c r="B13" s="324"/>
      <c r="C13" s="324"/>
      <c r="D13" s="324"/>
      <c r="E13" s="324"/>
      <c r="F13" s="324"/>
      <c r="G13" s="324"/>
      <c r="H13" s="324"/>
      <c r="I13" s="324"/>
      <c r="J13" s="324"/>
      <c r="K13" s="324"/>
      <c r="L13" s="324"/>
      <c r="M13" s="324"/>
      <c r="N13" s="324"/>
      <c r="O13" s="324"/>
      <c r="P13" s="324"/>
      <c r="Q13" s="324"/>
      <c r="R13" s="324"/>
      <c r="S13" s="324"/>
      <c r="T13" s="324"/>
    </row>
    <row r="14" spans="1:20" s="85"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103"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04" customFormat="1" ht="43.5" customHeight="1" x14ac:dyDescent="0.2">
      <c r="A16" s="327" t="str">
        <f>'1. паспорт местоположение'!A15:C15</f>
        <v>Реконструкция ПС 110/10 кВ Юрга Южного ТПО (установка ДГР-10 - 2 шт.).</v>
      </c>
      <c r="B16" s="327"/>
      <c r="C16" s="327"/>
      <c r="D16" s="327"/>
      <c r="E16" s="327"/>
      <c r="F16" s="327"/>
      <c r="G16" s="327"/>
      <c r="H16" s="327"/>
      <c r="I16" s="327"/>
      <c r="J16" s="327"/>
      <c r="K16" s="327"/>
      <c r="L16" s="327"/>
      <c r="M16" s="327"/>
      <c r="N16" s="327"/>
      <c r="O16" s="327"/>
      <c r="P16" s="327"/>
      <c r="Q16" s="327"/>
      <c r="R16" s="327"/>
      <c r="S16" s="327"/>
      <c r="T16" s="327"/>
    </row>
    <row r="17" spans="1:113" s="104"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3" s="104"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104" customFormat="1" ht="15" customHeight="1" x14ac:dyDescent="0.2">
      <c r="A19" s="322" t="s">
        <v>412</v>
      </c>
      <c r="B19" s="322"/>
      <c r="C19" s="322"/>
      <c r="D19" s="322"/>
      <c r="E19" s="322"/>
      <c r="F19" s="322"/>
      <c r="G19" s="322"/>
      <c r="H19" s="322"/>
      <c r="I19" s="322"/>
      <c r="J19" s="322"/>
      <c r="K19" s="322"/>
      <c r="L19" s="322"/>
      <c r="M19" s="322"/>
      <c r="N19" s="322"/>
      <c r="O19" s="322"/>
      <c r="P19" s="322"/>
      <c r="Q19" s="322"/>
      <c r="R19" s="322"/>
      <c r="S19" s="322"/>
      <c r="T19" s="322"/>
    </row>
    <row r="20" spans="1:113" s="150"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5</v>
      </c>
      <c r="B21" s="345" t="s">
        <v>221</v>
      </c>
      <c r="C21" s="346"/>
      <c r="D21" s="349" t="s">
        <v>122</v>
      </c>
      <c r="E21" s="345" t="s">
        <v>440</v>
      </c>
      <c r="F21" s="346"/>
      <c r="G21" s="345" t="s">
        <v>240</v>
      </c>
      <c r="H21" s="346"/>
      <c r="I21" s="345" t="s">
        <v>121</v>
      </c>
      <c r="J21" s="346"/>
      <c r="K21" s="349" t="s">
        <v>120</v>
      </c>
      <c r="L21" s="345" t="s">
        <v>119</v>
      </c>
      <c r="M21" s="346"/>
      <c r="N21" s="345" t="s">
        <v>436</v>
      </c>
      <c r="O21" s="346"/>
      <c r="P21" s="349" t="s">
        <v>118</v>
      </c>
      <c r="Q21" s="338" t="s">
        <v>117</v>
      </c>
      <c r="R21" s="339"/>
      <c r="S21" s="338" t="s">
        <v>116</v>
      </c>
      <c r="T21" s="340"/>
    </row>
    <row r="22" spans="1:113" ht="204.75" customHeight="1" x14ac:dyDescent="0.25">
      <c r="A22" s="343"/>
      <c r="B22" s="347"/>
      <c r="C22" s="348"/>
      <c r="D22" s="352"/>
      <c r="E22" s="347"/>
      <c r="F22" s="348"/>
      <c r="G22" s="347"/>
      <c r="H22" s="348"/>
      <c r="I22" s="347"/>
      <c r="J22" s="348"/>
      <c r="K22" s="350"/>
      <c r="L22" s="347"/>
      <c r="M22" s="348"/>
      <c r="N22" s="347"/>
      <c r="O22" s="348"/>
      <c r="P22" s="350"/>
      <c r="Q22" s="87" t="s">
        <v>115</v>
      </c>
      <c r="R22" s="87" t="s">
        <v>411</v>
      </c>
      <c r="S22" s="87" t="s">
        <v>114</v>
      </c>
      <c r="T22" s="87" t="s">
        <v>113</v>
      </c>
    </row>
    <row r="23" spans="1:113" ht="51.75" customHeight="1" x14ac:dyDescent="0.25">
      <c r="A23" s="344"/>
      <c r="B23" s="87" t="s">
        <v>111</v>
      </c>
      <c r="C23" s="87" t="s">
        <v>112</v>
      </c>
      <c r="D23" s="350"/>
      <c r="E23" s="87" t="s">
        <v>111</v>
      </c>
      <c r="F23" s="87" t="s">
        <v>112</v>
      </c>
      <c r="G23" s="87" t="s">
        <v>111</v>
      </c>
      <c r="H23" s="87" t="s">
        <v>112</v>
      </c>
      <c r="I23" s="87" t="s">
        <v>111</v>
      </c>
      <c r="J23" s="87" t="s">
        <v>112</v>
      </c>
      <c r="K23" s="87" t="s">
        <v>111</v>
      </c>
      <c r="L23" s="87" t="s">
        <v>111</v>
      </c>
      <c r="M23" s="87" t="s">
        <v>112</v>
      </c>
      <c r="N23" s="87" t="s">
        <v>111</v>
      </c>
      <c r="O23" s="87" t="s">
        <v>112</v>
      </c>
      <c r="P23" s="151" t="s">
        <v>111</v>
      </c>
      <c r="Q23" s="87" t="s">
        <v>111</v>
      </c>
      <c r="R23" s="87" t="s">
        <v>111</v>
      </c>
      <c r="S23" s="87" t="s">
        <v>111</v>
      </c>
      <c r="T23" s="87" t="s">
        <v>111</v>
      </c>
    </row>
    <row r="24" spans="1:113"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113" s="150" customFormat="1" ht="60" x14ac:dyDescent="0.25">
      <c r="A25" s="152">
        <v>1</v>
      </c>
      <c r="B25" s="300" t="s">
        <v>559</v>
      </c>
      <c r="C25" s="300" t="s">
        <v>559</v>
      </c>
      <c r="D25" s="153" t="s">
        <v>563</v>
      </c>
      <c r="E25" s="300" t="s">
        <v>561</v>
      </c>
      <c r="F25" s="300" t="s">
        <v>560</v>
      </c>
      <c r="G25" s="300" t="s">
        <v>561</v>
      </c>
      <c r="H25" s="300" t="s">
        <v>560</v>
      </c>
      <c r="I25" s="300" t="s">
        <v>478</v>
      </c>
      <c r="J25" s="300" t="s">
        <v>562</v>
      </c>
      <c r="K25" s="89" t="s">
        <v>562</v>
      </c>
      <c r="L25" s="89" t="s">
        <v>71</v>
      </c>
      <c r="M25" s="152">
        <v>10</v>
      </c>
      <c r="N25" s="152" t="s">
        <v>478</v>
      </c>
      <c r="O25" s="152" t="s">
        <v>478</v>
      </c>
      <c r="P25" s="89" t="s">
        <v>478</v>
      </c>
      <c r="Q25" s="301" t="s">
        <v>478</v>
      </c>
      <c r="R25" s="301" t="s">
        <v>478</v>
      </c>
      <c r="S25" s="301" t="s">
        <v>478</v>
      </c>
      <c r="T25" s="301" t="s">
        <v>478</v>
      </c>
    </row>
    <row r="26" spans="1:113" s="90" customFormat="1" ht="12.75" x14ac:dyDescent="0.2">
      <c r="B26" s="154"/>
      <c r="C26" s="154"/>
      <c r="K26" s="154"/>
    </row>
    <row r="27" spans="1:113" s="90" customFormat="1" x14ac:dyDescent="0.25">
      <c r="B27" s="91" t="s">
        <v>110</v>
      </c>
      <c r="C27" s="91"/>
      <c r="D27" s="91"/>
      <c r="E27" s="91"/>
      <c r="F27" s="91"/>
      <c r="G27" s="91"/>
      <c r="H27" s="91"/>
      <c r="I27" s="91"/>
      <c r="J27" s="91"/>
      <c r="K27" s="91"/>
      <c r="L27" s="91"/>
      <c r="M27" s="91"/>
      <c r="N27" s="91"/>
      <c r="O27" s="91"/>
      <c r="P27" s="91"/>
      <c r="Q27" s="91"/>
      <c r="R27" s="91"/>
    </row>
    <row r="28" spans="1:113" x14ac:dyDescent="0.25">
      <c r="B28" s="351" t="s">
        <v>446</v>
      </c>
      <c r="C28" s="351"/>
      <c r="D28" s="351"/>
      <c r="E28" s="351"/>
      <c r="F28" s="351"/>
      <c r="G28" s="351"/>
      <c r="H28" s="351"/>
      <c r="I28" s="351"/>
      <c r="J28" s="351"/>
      <c r="K28" s="351"/>
      <c r="L28" s="351"/>
      <c r="M28" s="351"/>
      <c r="N28" s="351"/>
      <c r="O28" s="351"/>
      <c r="P28" s="351"/>
      <c r="Q28" s="351"/>
      <c r="R28" s="351"/>
    </row>
    <row r="29" spans="1:113" x14ac:dyDescent="0.25">
      <c r="B29" s="91"/>
      <c r="C29" s="91"/>
      <c r="D29" s="91"/>
      <c r="E29" s="91"/>
      <c r="F29" s="91"/>
      <c r="G29" s="91"/>
      <c r="H29" s="91"/>
      <c r="I29" s="91"/>
      <c r="J29" s="91"/>
      <c r="K29" s="91"/>
      <c r="L29" s="91"/>
      <c r="M29" s="91"/>
      <c r="N29" s="91"/>
      <c r="O29" s="91"/>
      <c r="P29" s="91"/>
      <c r="Q29" s="91"/>
      <c r="R29" s="91"/>
      <c r="S29" s="91"/>
      <c r="T29" s="91"/>
      <c r="U29" s="91"/>
      <c r="V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91"/>
      <c r="CZ29" s="91"/>
      <c r="DA29" s="91"/>
      <c r="DB29" s="91"/>
      <c r="DC29" s="91"/>
      <c r="DD29" s="91"/>
      <c r="DE29" s="91"/>
      <c r="DF29" s="91"/>
      <c r="DG29" s="91"/>
      <c r="DH29" s="91"/>
      <c r="DI29" s="91"/>
    </row>
    <row r="30" spans="1:113" x14ac:dyDescent="0.25">
      <c r="B30" s="92" t="s">
        <v>410</v>
      </c>
      <c r="C30" s="92"/>
      <c r="D30" s="92"/>
      <c r="E30" s="92"/>
      <c r="F30" s="93"/>
      <c r="G30" s="93"/>
      <c r="H30" s="92"/>
      <c r="I30" s="92"/>
      <c r="J30" s="92"/>
      <c r="K30" s="92"/>
      <c r="L30" s="92"/>
      <c r="M30" s="92"/>
      <c r="N30" s="92"/>
      <c r="O30" s="92"/>
      <c r="P30" s="92"/>
      <c r="Q30" s="92"/>
      <c r="R30" s="92"/>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92" t="s">
        <v>109</v>
      </c>
      <c r="C31" s="92"/>
      <c r="D31" s="92"/>
      <c r="E31" s="92"/>
      <c r="F31" s="93"/>
      <c r="G31" s="93"/>
      <c r="H31" s="92"/>
      <c r="I31" s="92"/>
      <c r="J31" s="92"/>
      <c r="K31" s="92"/>
      <c r="L31" s="92"/>
      <c r="M31" s="92"/>
      <c r="N31" s="92"/>
      <c r="O31" s="92"/>
      <c r="P31" s="92"/>
      <c r="Q31" s="92"/>
      <c r="R31" s="92"/>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s="93" customFormat="1" x14ac:dyDescent="0.25">
      <c r="B32" s="92" t="s">
        <v>108</v>
      </c>
      <c r="C32" s="92"/>
      <c r="D32" s="92"/>
      <c r="E32" s="92"/>
      <c r="H32" s="92"/>
      <c r="I32" s="92"/>
      <c r="J32" s="92"/>
      <c r="K32" s="92"/>
      <c r="L32" s="92"/>
      <c r="M32" s="92"/>
      <c r="N32" s="92"/>
      <c r="O32" s="92"/>
      <c r="P32" s="92"/>
      <c r="Q32" s="92"/>
      <c r="R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93" customFormat="1" x14ac:dyDescent="0.25">
      <c r="B33" s="92" t="s">
        <v>107</v>
      </c>
      <c r="C33" s="92"/>
      <c r="D33" s="92"/>
      <c r="E33" s="92"/>
      <c r="H33" s="92"/>
      <c r="I33" s="92"/>
      <c r="J33" s="92"/>
      <c r="K33" s="92"/>
      <c r="L33" s="92"/>
      <c r="M33" s="92"/>
      <c r="N33" s="92"/>
      <c r="O33" s="92"/>
      <c r="P33" s="92"/>
      <c r="Q33" s="92"/>
      <c r="R33" s="92"/>
      <c r="S33" s="92"/>
      <c r="T33" s="92"/>
      <c r="U33" s="92"/>
      <c r="V33" s="92"/>
      <c r="AN33" s="92"/>
      <c r="AO33" s="92"/>
      <c r="AP33" s="92"/>
      <c r="AQ33" s="92"/>
      <c r="AR33" s="92"/>
      <c r="AS33" s="92"/>
      <c r="AT33" s="92"/>
      <c r="AU33" s="92"/>
      <c r="AV33" s="92"/>
      <c r="AW33" s="92"/>
      <c r="AX33" s="92"/>
      <c r="AY33" s="92"/>
      <c r="AZ33" s="92"/>
      <c r="BA33" s="92"/>
      <c r="BB33" s="92"/>
      <c r="BC33" s="92"/>
      <c r="BD33" s="92"/>
      <c r="BE33" s="92"/>
      <c r="BF33" s="92"/>
      <c r="BG33" s="92"/>
      <c r="BH33" s="92"/>
      <c r="BI33" s="92"/>
      <c r="BJ33" s="92"/>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93" customFormat="1" x14ac:dyDescent="0.25">
      <c r="B34" s="92" t="s">
        <v>106</v>
      </c>
      <c r="C34" s="92"/>
      <c r="D34" s="92"/>
      <c r="E34" s="92"/>
      <c r="H34" s="92"/>
      <c r="I34" s="92"/>
      <c r="J34" s="92"/>
      <c r="K34" s="92"/>
      <c r="L34" s="92"/>
      <c r="M34" s="92"/>
      <c r="N34" s="92"/>
      <c r="O34" s="92"/>
      <c r="P34" s="92"/>
      <c r="Q34" s="92"/>
      <c r="R34" s="92"/>
      <c r="S34" s="92"/>
      <c r="T34" s="92"/>
      <c r="U34" s="92"/>
      <c r="V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93" customFormat="1" x14ac:dyDescent="0.25">
      <c r="B35" s="92" t="s">
        <v>105</v>
      </c>
      <c r="C35" s="92"/>
      <c r="D35" s="92"/>
      <c r="E35" s="92"/>
      <c r="H35" s="92"/>
      <c r="I35" s="92"/>
      <c r="J35" s="92"/>
      <c r="K35" s="92"/>
      <c r="L35" s="92"/>
      <c r="M35" s="92"/>
      <c r="N35" s="92"/>
      <c r="O35" s="92"/>
      <c r="P35" s="92"/>
      <c r="Q35" s="92"/>
      <c r="R35" s="92"/>
      <c r="S35" s="92"/>
      <c r="T35" s="92"/>
      <c r="U35" s="92"/>
      <c r="V35" s="92"/>
      <c r="AN35" s="92"/>
      <c r="AO35" s="92"/>
      <c r="AP35" s="92"/>
      <c r="AQ35" s="92"/>
      <c r="AR35" s="92"/>
      <c r="AS35" s="92"/>
      <c r="AT35" s="92"/>
      <c r="AU35" s="92"/>
      <c r="AV35" s="92"/>
      <c r="AW35" s="92"/>
      <c r="AX35" s="92"/>
      <c r="AY35" s="92"/>
      <c r="AZ35" s="92"/>
      <c r="BA35" s="92"/>
      <c r="BB35" s="92"/>
      <c r="BC35" s="92"/>
      <c r="BD35" s="92"/>
      <c r="BE35" s="92"/>
      <c r="BF35" s="92"/>
      <c r="BG35" s="92"/>
      <c r="BH35" s="92"/>
      <c r="BI35" s="92"/>
      <c r="BJ35" s="92"/>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93" customFormat="1" x14ac:dyDescent="0.25">
      <c r="B36" s="92" t="s">
        <v>104</v>
      </c>
      <c r="C36" s="92"/>
      <c r="D36" s="92"/>
      <c r="E36" s="92"/>
      <c r="H36" s="92"/>
      <c r="I36" s="92"/>
      <c r="J36" s="92"/>
      <c r="K36" s="92"/>
      <c r="L36" s="92"/>
      <c r="M36" s="92"/>
      <c r="N36" s="92"/>
      <c r="O36" s="92"/>
      <c r="P36" s="92"/>
      <c r="Q36" s="92"/>
      <c r="R36" s="92"/>
      <c r="S36" s="92"/>
      <c r="T36" s="92"/>
      <c r="U36" s="92"/>
      <c r="V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93" customFormat="1" x14ac:dyDescent="0.25">
      <c r="B37" s="92" t="s">
        <v>103</v>
      </c>
      <c r="C37" s="92"/>
      <c r="D37" s="92"/>
      <c r="E37" s="92"/>
      <c r="H37" s="92"/>
      <c r="I37" s="92"/>
      <c r="J37" s="92"/>
      <c r="K37" s="92"/>
      <c r="L37" s="92"/>
      <c r="M37" s="92"/>
      <c r="N37" s="92"/>
      <c r="O37" s="92"/>
      <c r="P37" s="92"/>
      <c r="Q37" s="92"/>
      <c r="R37" s="92"/>
      <c r="S37" s="92"/>
      <c r="T37" s="92"/>
      <c r="U37" s="92"/>
      <c r="V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93" customFormat="1" x14ac:dyDescent="0.25">
      <c r="B38" s="92" t="s">
        <v>102</v>
      </c>
      <c r="C38" s="92"/>
      <c r="D38" s="92"/>
      <c r="E38" s="92"/>
      <c r="H38" s="92"/>
      <c r="I38" s="92"/>
      <c r="J38" s="92"/>
      <c r="K38" s="92"/>
      <c r="L38" s="92"/>
      <c r="M38" s="92"/>
      <c r="N38" s="92"/>
      <c r="O38" s="92"/>
      <c r="P38" s="92"/>
      <c r="Q38" s="92"/>
      <c r="R38" s="92"/>
      <c r="S38" s="92"/>
      <c r="T38" s="92"/>
      <c r="U38" s="92"/>
      <c r="V38" s="92"/>
      <c r="AN38" s="92"/>
      <c r="AO38" s="92"/>
      <c r="AP38" s="92"/>
      <c r="AQ38" s="92"/>
      <c r="AR38" s="92"/>
      <c r="AS38" s="92"/>
      <c r="AT38" s="92"/>
      <c r="AU38" s="92"/>
      <c r="AV38" s="92"/>
      <c r="AW38" s="92"/>
      <c r="AX38" s="92"/>
      <c r="AY38" s="92"/>
      <c r="AZ38" s="92"/>
      <c r="BA38" s="92"/>
      <c r="BB38" s="92"/>
      <c r="BC38" s="92"/>
      <c r="BD38" s="92"/>
      <c r="BE38" s="92"/>
      <c r="BF38" s="92"/>
      <c r="BG38" s="92"/>
      <c r="BH38" s="92"/>
      <c r="BI38" s="92"/>
      <c r="BJ38" s="92"/>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93" customFormat="1" x14ac:dyDescent="0.25">
      <c r="B39" s="92" t="s">
        <v>101</v>
      </c>
      <c r="C39" s="92"/>
      <c r="D39" s="92"/>
      <c r="E39" s="92"/>
      <c r="H39" s="92"/>
      <c r="I39" s="92"/>
      <c r="J39" s="92"/>
      <c r="K39" s="92"/>
      <c r="L39" s="92"/>
      <c r="M39" s="92"/>
      <c r="N39" s="92"/>
      <c r="O39" s="92"/>
      <c r="P39" s="92"/>
      <c r="Q39" s="92"/>
      <c r="R39" s="92"/>
      <c r="S39" s="92"/>
      <c r="T39" s="92"/>
      <c r="U39" s="92"/>
      <c r="V39" s="92"/>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93" customFormat="1" x14ac:dyDescent="0.25">
      <c r="Q40" s="92"/>
      <c r="R40" s="92"/>
      <c r="S40" s="92"/>
      <c r="T40" s="92"/>
      <c r="U40" s="92"/>
      <c r="V40" s="92"/>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93" customFormat="1" x14ac:dyDescent="0.25">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85" customFormat="1" x14ac:dyDescent="0.2">
      <c r="A6" s="118"/>
      <c r="B6" s="118"/>
      <c r="C6" s="118"/>
      <c r="D6" s="118"/>
      <c r="E6" s="118"/>
      <c r="F6" s="118"/>
      <c r="G6" s="118"/>
      <c r="H6" s="118"/>
      <c r="I6" s="118"/>
      <c r="J6" s="118"/>
      <c r="K6" s="118"/>
      <c r="L6" s="118"/>
      <c r="M6" s="118"/>
      <c r="N6" s="118"/>
      <c r="O6" s="118"/>
      <c r="P6" s="118"/>
      <c r="Q6" s="118"/>
      <c r="R6" s="118"/>
      <c r="S6" s="118"/>
      <c r="T6" s="118"/>
    </row>
    <row r="7" spans="1:27" s="85"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85" customFormat="1" ht="18.75" x14ac:dyDescent="0.2">
      <c r="E8" s="119"/>
      <c r="F8" s="119"/>
      <c r="G8" s="119"/>
      <c r="H8" s="119"/>
      <c r="I8" s="119"/>
      <c r="J8" s="119"/>
      <c r="K8" s="119"/>
      <c r="L8" s="119"/>
      <c r="M8" s="119"/>
      <c r="N8" s="119"/>
      <c r="O8" s="119"/>
      <c r="P8" s="119"/>
      <c r="Q8" s="119"/>
      <c r="R8" s="119"/>
      <c r="S8" s="84"/>
      <c r="T8" s="84"/>
      <c r="U8" s="84"/>
      <c r="V8" s="84"/>
      <c r="W8" s="84"/>
    </row>
    <row r="9" spans="1:27" s="85" customFormat="1" ht="18.75" customHeight="1" x14ac:dyDescent="0.2">
      <c r="E9" s="324" t="s">
        <v>491</v>
      </c>
      <c r="F9" s="324"/>
      <c r="G9" s="324"/>
      <c r="H9" s="324"/>
      <c r="I9" s="324"/>
      <c r="J9" s="324"/>
      <c r="K9" s="324"/>
      <c r="L9" s="324"/>
      <c r="M9" s="324"/>
      <c r="N9" s="324"/>
      <c r="O9" s="324"/>
      <c r="P9" s="324"/>
      <c r="Q9" s="324"/>
      <c r="R9" s="324"/>
      <c r="S9" s="324"/>
      <c r="T9" s="324"/>
      <c r="U9" s="324"/>
      <c r="V9" s="324"/>
      <c r="W9" s="324"/>
      <c r="X9" s="324"/>
      <c r="Y9" s="324"/>
    </row>
    <row r="10" spans="1:27" s="85"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85" customFormat="1" ht="18.75" x14ac:dyDescent="0.2">
      <c r="E11" s="119"/>
      <c r="F11" s="119"/>
      <c r="G11" s="119"/>
      <c r="H11" s="119"/>
      <c r="I11" s="119"/>
      <c r="J11" s="119"/>
      <c r="K11" s="119"/>
      <c r="L11" s="119"/>
      <c r="M11" s="119"/>
      <c r="N11" s="119"/>
      <c r="O11" s="119"/>
      <c r="P11" s="119"/>
      <c r="Q11" s="119"/>
      <c r="R11" s="119"/>
      <c r="S11" s="84"/>
      <c r="T11" s="84"/>
      <c r="U11" s="84"/>
      <c r="V11" s="84"/>
      <c r="W11" s="84"/>
    </row>
    <row r="12" spans="1:27" s="85" customFormat="1" ht="18.75" customHeight="1" x14ac:dyDescent="0.2">
      <c r="E12" s="326" t="s">
        <v>575</v>
      </c>
      <c r="F12" s="326"/>
      <c r="G12" s="326"/>
      <c r="H12" s="326"/>
      <c r="I12" s="326"/>
      <c r="J12" s="326"/>
      <c r="K12" s="326"/>
      <c r="L12" s="326"/>
      <c r="M12" s="326"/>
      <c r="N12" s="326"/>
      <c r="O12" s="326"/>
      <c r="P12" s="326"/>
      <c r="Q12" s="326"/>
      <c r="R12" s="326"/>
      <c r="S12" s="326"/>
      <c r="T12" s="326"/>
      <c r="U12" s="326"/>
      <c r="V12" s="326"/>
      <c r="W12" s="326"/>
      <c r="X12" s="326"/>
      <c r="Y12" s="326"/>
    </row>
    <row r="13" spans="1:27" s="85"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12" x14ac:dyDescent="0.2">
      <c r="E15" s="353" t="s">
        <v>554</v>
      </c>
      <c r="F15" s="353"/>
      <c r="G15" s="353"/>
      <c r="H15" s="353"/>
      <c r="I15" s="353"/>
      <c r="J15" s="353"/>
      <c r="K15" s="353"/>
      <c r="L15" s="353"/>
      <c r="M15" s="353"/>
      <c r="N15" s="353"/>
      <c r="O15" s="353"/>
      <c r="P15" s="353"/>
      <c r="Q15" s="353"/>
      <c r="R15" s="353"/>
      <c r="S15" s="353"/>
      <c r="T15" s="353"/>
      <c r="U15" s="353"/>
      <c r="V15" s="353"/>
      <c r="W15" s="353"/>
      <c r="X15" s="353"/>
      <c r="Y15" s="353"/>
    </row>
    <row r="16" spans="1:27" s="104"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414</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150" customFormat="1" ht="21" customHeight="1" x14ac:dyDescent="0.25"/>
    <row r="21" spans="1:27" ht="15.75" customHeight="1" x14ac:dyDescent="0.25">
      <c r="A21" s="349" t="s">
        <v>5</v>
      </c>
      <c r="B21" s="345" t="s">
        <v>420</v>
      </c>
      <c r="C21" s="346"/>
      <c r="D21" s="345" t="s">
        <v>422</v>
      </c>
      <c r="E21" s="346"/>
      <c r="F21" s="338" t="s">
        <v>94</v>
      </c>
      <c r="G21" s="340"/>
      <c r="H21" s="340"/>
      <c r="I21" s="339"/>
      <c r="J21" s="349" t="s">
        <v>423</v>
      </c>
      <c r="K21" s="345" t="s">
        <v>424</v>
      </c>
      <c r="L21" s="346"/>
      <c r="M21" s="345" t="s">
        <v>425</v>
      </c>
      <c r="N21" s="346"/>
      <c r="O21" s="345" t="s">
        <v>413</v>
      </c>
      <c r="P21" s="346"/>
      <c r="Q21" s="345" t="s">
        <v>127</v>
      </c>
      <c r="R21" s="346"/>
      <c r="S21" s="349" t="s">
        <v>126</v>
      </c>
      <c r="T21" s="349" t="s">
        <v>426</v>
      </c>
      <c r="U21" s="349" t="s">
        <v>421</v>
      </c>
      <c r="V21" s="345" t="s">
        <v>125</v>
      </c>
      <c r="W21" s="346"/>
      <c r="X21" s="338" t="s">
        <v>117</v>
      </c>
      <c r="Y21" s="340"/>
      <c r="Z21" s="338" t="s">
        <v>116</v>
      </c>
      <c r="AA21" s="340"/>
    </row>
    <row r="22" spans="1:27" ht="216" customHeight="1" x14ac:dyDescent="0.25">
      <c r="A22" s="352"/>
      <c r="B22" s="347"/>
      <c r="C22" s="348"/>
      <c r="D22" s="347"/>
      <c r="E22" s="348"/>
      <c r="F22" s="338" t="s">
        <v>124</v>
      </c>
      <c r="G22" s="339"/>
      <c r="H22" s="338" t="s">
        <v>123</v>
      </c>
      <c r="I22" s="339"/>
      <c r="J22" s="350"/>
      <c r="K22" s="347"/>
      <c r="L22" s="348"/>
      <c r="M22" s="347"/>
      <c r="N22" s="348"/>
      <c r="O22" s="347"/>
      <c r="P22" s="348"/>
      <c r="Q22" s="347"/>
      <c r="R22" s="348"/>
      <c r="S22" s="350"/>
      <c r="T22" s="350"/>
      <c r="U22" s="350"/>
      <c r="V22" s="347"/>
      <c r="W22" s="348"/>
      <c r="X22" s="87" t="s">
        <v>115</v>
      </c>
      <c r="Y22" s="87" t="s">
        <v>411</v>
      </c>
      <c r="Z22" s="87" t="s">
        <v>114</v>
      </c>
      <c r="AA22" s="87" t="s">
        <v>113</v>
      </c>
    </row>
    <row r="23" spans="1:27" ht="60" customHeight="1" x14ac:dyDescent="0.25">
      <c r="A23" s="350"/>
      <c r="B23" s="151" t="s">
        <v>111</v>
      </c>
      <c r="C23" s="151" t="s">
        <v>112</v>
      </c>
      <c r="D23" s="151" t="s">
        <v>111</v>
      </c>
      <c r="E23" s="151" t="s">
        <v>112</v>
      </c>
      <c r="F23" s="151" t="s">
        <v>111</v>
      </c>
      <c r="G23" s="151" t="s">
        <v>112</v>
      </c>
      <c r="H23" s="151" t="s">
        <v>111</v>
      </c>
      <c r="I23" s="151" t="s">
        <v>112</v>
      </c>
      <c r="J23" s="151" t="s">
        <v>111</v>
      </c>
      <c r="K23" s="151" t="s">
        <v>111</v>
      </c>
      <c r="L23" s="151" t="s">
        <v>112</v>
      </c>
      <c r="M23" s="151" t="s">
        <v>111</v>
      </c>
      <c r="N23" s="151" t="s">
        <v>112</v>
      </c>
      <c r="O23" s="151" t="s">
        <v>111</v>
      </c>
      <c r="P23" s="151" t="s">
        <v>112</v>
      </c>
      <c r="Q23" s="151" t="s">
        <v>111</v>
      </c>
      <c r="R23" s="151" t="s">
        <v>112</v>
      </c>
      <c r="S23" s="151" t="s">
        <v>111</v>
      </c>
      <c r="T23" s="151" t="s">
        <v>111</v>
      </c>
      <c r="U23" s="151" t="s">
        <v>111</v>
      </c>
      <c r="V23" s="151" t="s">
        <v>111</v>
      </c>
      <c r="W23" s="151" t="s">
        <v>112</v>
      </c>
      <c r="X23" s="151" t="s">
        <v>111</v>
      </c>
      <c r="Y23" s="151" t="s">
        <v>111</v>
      </c>
      <c r="Z23" s="87" t="s">
        <v>111</v>
      </c>
      <c r="AA23" s="87"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0" customFormat="1" ht="51.75" customHeight="1" x14ac:dyDescent="0.25">
      <c r="A25" s="158">
        <v>1</v>
      </c>
      <c r="B25" s="158"/>
      <c r="C25" s="158"/>
      <c r="D25" s="158"/>
      <c r="E25" s="87"/>
      <c r="F25" s="87"/>
      <c r="G25" s="158">
        <v>10</v>
      </c>
      <c r="H25" s="158"/>
      <c r="I25" s="158">
        <v>10</v>
      </c>
      <c r="J25" s="159" t="s">
        <v>482</v>
      </c>
      <c r="K25" s="159"/>
      <c r="L25" s="160" t="s">
        <v>65</v>
      </c>
      <c r="M25" s="160"/>
      <c r="N25" s="161">
        <v>70</v>
      </c>
      <c r="O25" s="161"/>
      <c r="P25" s="161" t="s">
        <v>480</v>
      </c>
      <c r="Q25" s="161"/>
      <c r="R25" s="158">
        <v>21</v>
      </c>
      <c r="S25" s="159"/>
      <c r="T25" s="159"/>
      <c r="U25" s="159"/>
      <c r="V25" s="159"/>
      <c r="W25" s="161"/>
      <c r="X25" s="158"/>
      <c r="Y25" s="158"/>
      <c r="Z25" s="158"/>
      <c r="AA25" s="158"/>
    </row>
    <row r="26" spans="1:27" ht="3" customHeight="1" x14ac:dyDescent="0.25">
      <c r="X26" s="162"/>
      <c r="Y26" s="163"/>
      <c r="Z26" s="93"/>
      <c r="AA26" s="93"/>
    </row>
    <row r="27" spans="1:27" s="90" customFormat="1" ht="12.75" x14ac:dyDescent="0.2">
      <c r="A27" s="154"/>
      <c r="B27" s="154"/>
      <c r="C27" s="154"/>
      <c r="E27" s="154"/>
      <c r="X27" s="164"/>
      <c r="Y27" s="164"/>
      <c r="Z27" s="164"/>
      <c r="AA27" s="164"/>
    </row>
    <row r="28" spans="1:27" s="90" customFormat="1" ht="12.75" x14ac:dyDescent="0.2">
      <c r="A28" s="154"/>
      <c r="B28" s="154"/>
      <c r="C28" s="1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0" zoomScaleSheetLayoutView="80" workbookViewId="0">
      <selection activeCell="C27" sqref="C27"/>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19" t="str">
        <f>'1. паспорт местоположение'!A5:C5</f>
        <v>Год раскрытия информации: 2023 год</v>
      </c>
      <c r="B5" s="319"/>
      <c r="C5" s="319"/>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85" customFormat="1" ht="18.75" x14ac:dyDescent="0.3">
      <c r="A6" s="99"/>
      <c r="G6" s="98"/>
    </row>
    <row r="7" spans="1:29" s="85" customFormat="1" ht="18.75" x14ac:dyDescent="0.2">
      <c r="A7" s="323" t="s">
        <v>9</v>
      </c>
      <c r="B7" s="323"/>
      <c r="C7" s="323"/>
      <c r="D7" s="84"/>
      <c r="E7" s="84"/>
      <c r="F7" s="84"/>
      <c r="G7" s="84"/>
      <c r="H7" s="84"/>
      <c r="I7" s="84"/>
      <c r="J7" s="84"/>
      <c r="K7" s="84"/>
      <c r="L7" s="84"/>
      <c r="M7" s="84"/>
      <c r="N7" s="84"/>
      <c r="O7" s="84"/>
      <c r="P7" s="84"/>
      <c r="Q7" s="84"/>
      <c r="R7" s="84"/>
      <c r="S7" s="84"/>
      <c r="T7" s="84"/>
      <c r="U7" s="84"/>
    </row>
    <row r="8" spans="1:29" s="85" customFormat="1" ht="18.75" x14ac:dyDescent="0.2">
      <c r="A8" s="323"/>
      <c r="B8" s="323"/>
      <c r="C8" s="323"/>
      <c r="D8" s="119"/>
      <c r="E8" s="119"/>
      <c r="F8" s="119"/>
      <c r="G8" s="119"/>
      <c r="H8" s="84"/>
      <c r="I8" s="84"/>
      <c r="J8" s="84"/>
      <c r="K8" s="84"/>
      <c r="L8" s="84"/>
      <c r="M8" s="84"/>
      <c r="N8" s="84"/>
      <c r="O8" s="84"/>
      <c r="P8" s="84"/>
      <c r="Q8" s="84"/>
      <c r="R8" s="84"/>
      <c r="S8" s="84"/>
      <c r="T8" s="84"/>
      <c r="U8" s="84"/>
    </row>
    <row r="9" spans="1:29" s="85" customFormat="1" ht="18.75" x14ac:dyDescent="0.2">
      <c r="A9" s="324" t="str">
        <f>'1. паспорт местоположение'!A9:C9</f>
        <v>АО "Россети Тюмень"</v>
      </c>
      <c r="B9" s="324"/>
      <c r="C9" s="324"/>
      <c r="D9" s="83"/>
      <c r="E9" s="83"/>
      <c r="F9" s="83"/>
      <c r="G9" s="83"/>
      <c r="H9" s="84"/>
      <c r="I9" s="84"/>
      <c r="J9" s="84"/>
      <c r="K9" s="84"/>
      <c r="L9" s="84"/>
      <c r="M9" s="84"/>
      <c r="N9" s="84"/>
      <c r="O9" s="84"/>
      <c r="P9" s="84"/>
      <c r="Q9" s="84"/>
      <c r="R9" s="84"/>
      <c r="S9" s="84"/>
      <c r="T9" s="84"/>
      <c r="U9" s="84"/>
    </row>
    <row r="10" spans="1:29" s="85" customFormat="1" ht="18.75" x14ac:dyDescent="0.2">
      <c r="A10" s="325" t="s">
        <v>8</v>
      </c>
      <c r="B10" s="325"/>
      <c r="C10" s="325"/>
      <c r="D10" s="101"/>
      <c r="E10" s="101"/>
      <c r="F10" s="101"/>
      <c r="G10" s="101"/>
      <c r="H10" s="84"/>
      <c r="I10" s="84"/>
      <c r="J10" s="84"/>
      <c r="K10" s="84"/>
      <c r="L10" s="84"/>
      <c r="M10" s="84"/>
      <c r="N10" s="84"/>
      <c r="O10" s="84"/>
      <c r="P10" s="84"/>
      <c r="Q10" s="84"/>
      <c r="R10" s="84"/>
      <c r="S10" s="84"/>
      <c r="T10" s="84"/>
      <c r="U10" s="84"/>
    </row>
    <row r="11" spans="1:29" s="85" customFormat="1" ht="18.75" x14ac:dyDescent="0.2">
      <c r="A11" s="323"/>
      <c r="B11" s="323"/>
      <c r="C11" s="323"/>
      <c r="D11" s="119"/>
      <c r="E11" s="119"/>
      <c r="F11" s="119"/>
      <c r="G11" s="119"/>
      <c r="H11" s="84"/>
      <c r="I11" s="84"/>
      <c r="J11" s="84"/>
      <c r="K11" s="84"/>
      <c r="L11" s="84"/>
      <c r="M11" s="84"/>
      <c r="N11" s="84"/>
      <c r="O11" s="84"/>
      <c r="P11" s="84"/>
      <c r="Q11" s="84"/>
      <c r="R11" s="84"/>
      <c r="S11" s="84"/>
      <c r="T11" s="84"/>
      <c r="U11" s="84"/>
    </row>
    <row r="12" spans="1:29" s="85" customFormat="1" ht="18.75" x14ac:dyDescent="0.2">
      <c r="A12" s="324" t="str">
        <f>'1. паспорт местоположение'!A12:C12</f>
        <v>M_TP3400.PS.0051</v>
      </c>
      <c r="B12" s="324"/>
      <c r="C12" s="324"/>
      <c r="D12" s="83"/>
      <c r="E12" s="83"/>
      <c r="F12" s="83"/>
      <c r="G12" s="83"/>
      <c r="H12" s="84"/>
      <c r="I12" s="84"/>
      <c r="J12" s="84"/>
      <c r="K12" s="84"/>
      <c r="L12" s="84"/>
      <c r="M12" s="84"/>
      <c r="N12" s="84"/>
      <c r="O12" s="84"/>
      <c r="P12" s="84"/>
      <c r="Q12" s="84"/>
      <c r="R12" s="84"/>
      <c r="S12" s="84"/>
      <c r="T12" s="84"/>
      <c r="U12" s="84"/>
    </row>
    <row r="13" spans="1:29" s="85" customFormat="1" ht="18.75" x14ac:dyDescent="0.2">
      <c r="A13" s="325" t="s">
        <v>7</v>
      </c>
      <c r="B13" s="325"/>
      <c r="C13" s="325"/>
      <c r="D13" s="101"/>
      <c r="E13" s="101"/>
      <c r="F13" s="101"/>
      <c r="G13" s="101"/>
      <c r="H13" s="84"/>
      <c r="I13" s="84"/>
      <c r="J13" s="84"/>
      <c r="K13" s="84"/>
      <c r="L13" s="84"/>
      <c r="M13" s="84"/>
      <c r="N13" s="84"/>
      <c r="O13" s="84"/>
      <c r="P13" s="84"/>
      <c r="Q13" s="84"/>
      <c r="R13" s="84"/>
      <c r="S13" s="84"/>
      <c r="T13" s="84"/>
      <c r="U13" s="84"/>
    </row>
    <row r="14" spans="1:29" s="103" customFormat="1" ht="15.75" customHeight="1" x14ac:dyDescent="0.2">
      <c r="A14" s="331"/>
      <c r="B14" s="331"/>
      <c r="C14" s="331"/>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27" t="str">
        <f>'1. паспорт местоположение'!A15:C15</f>
        <v>Реконструкция ПС 110/10 кВ Юрга Южного ТПО (установка ДГР-10 - 2 шт.).</v>
      </c>
      <c r="B15" s="327"/>
      <c r="C15" s="327"/>
      <c r="D15" s="83"/>
      <c r="E15" s="83"/>
      <c r="F15" s="83"/>
      <c r="G15" s="83"/>
      <c r="H15" s="83"/>
      <c r="I15" s="83"/>
      <c r="J15" s="83"/>
      <c r="K15" s="83"/>
      <c r="L15" s="83"/>
      <c r="M15" s="83"/>
      <c r="N15" s="83"/>
      <c r="O15" s="83"/>
      <c r="P15" s="83"/>
      <c r="Q15" s="83"/>
      <c r="R15" s="83"/>
      <c r="S15" s="83"/>
      <c r="T15" s="83"/>
      <c r="U15" s="83"/>
    </row>
    <row r="16" spans="1:29" s="104" customFormat="1" ht="15" customHeight="1" x14ac:dyDescent="0.2">
      <c r="A16" s="325" t="s">
        <v>6</v>
      </c>
      <c r="B16" s="325"/>
      <c r="C16" s="325"/>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29"/>
      <c r="B17" s="329"/>
      <c r="C17" s="329"/>
      <c r="D17" s="105"/>
      <c r="E17" s="105"/>
      <c r="F17" s="105"/>
      <c r="G17" s="105"/>
      <c r="H17" s="105"/>
      <c r="I17" s="105"/>
      <c r="J17" s="105"/>
      <c r="K17" s="105"/>
      <c r="L17" s="105"/>
      <c r="M17" s="105"/>
      <c r="N17" s="105"/>
      <c r="O17" s="105"/>
      <c r="P17" s="105"/>
      <c r="Q17" s="105"/>
      <c r="R17" s="105"/>
    </row>
    <row r="18" spans="1:21" s="104" customFormat="1" ht="27.75" customHeight="1" x14ac:dyDescent="0.2">
      <c r="A18" s="321" t="s">
        <v>406</v>
      </c>
      <c r="B18" s="321"/>
      <c r="C18" s="321"/>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67</v>
      </c>
      <c r="C20" s="109" t="s">
        <v>66</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122.25" customHeight="1" x14ac:dyDescent="0.2">
      <c r="A22" s="112" t="s">
        <v>65</v>
      </c>
      <c r="B22" s="166" t="s">
        <v>418</v>
      </c>
      <c r="C22" s="303" t="s">
        <v>556</v>
      </c>
      <c r="D22" s="110"/>
      <c r="E22" s="110"/>
      <c r="F22" s="102"/>
      <c r="G22" s="102"/>
      <c r="H22" s="102"/>
      <c r="I22" s="102"/>
      <c r="J22" s="102"/>
      <c r="K22" s="102"/>
      <c r="L22" s="102"/>
      <c r="M22" s="102"/>
      <c r="N22" s="102"/>
      <c r="O22" s="102"/>
      <c r="P22" s="102"/>
      <c r="Q22" s="111"/>
      <c r="R22" s="111"/>
      <c r="S22" s="111"/>
      <c r="T22" s="111"/>
      <c r="U22" s="111"/>
    </row>
    <row r="23" spans="1:21" ht="42.75" customHeight="1" x14ac:dyDescent="0.25">
      <c r="A23" s="112" t="s">
        <v>63</v>
      </c>
      <c r="B23" s="114" t="s">
        <v>60</v>
      </c>
      <c r="C23" s="303" t="s">
        <v>587</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112" t="s">
        <v>62</v>
      </c>
      <c r="B24" s="114" t="s">
        <v>438</v>
      </c>
      <c r="C24" s="303" t="s">
        <v>573</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112" t="s">
        <v>61</v>
      </c>
      <c r="B25" s="114" t="s">
        <v>439</v>
      </c>
      <c r="C25" s="304" t="s">
        <v>579</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112" t="s">
        <v>59</v>
      </c>
      <c r="B26" s="114" t="s">
        <v>228</v>
      </c>
      <c r="C26" s="107" t="s">
        <v>574</v>
      </c>
      <c r="D26" s="116"/>
      <c r="E26" s="116"/>
      <c r="F26" s="116"/>
      <c r="G26" s="116"/>
      <c r="H26" s="116"/>
      <c r="I26" s="116"/>
      <c r="J26" s="116"/>
      <c r="K26" s="116"/>
      <c r="L26" s="116"/>
      <c r="M26" s="116"/>
      <c r="N26" s="116"/>
      <c r="O26" s="116"/>
      <c r="P26" s="116"/>
      <c r="Q26" s="116"/>
      <c r="R26" s="116"/>
      <c r="S26" s="116"/>
      <c r="T26" s="116"/>
      <c r="U26" s="116"/>
    </row>
    <row r="27" spans="1:21" ht="31.5" x14ac:dyDescent="0.25">
      <c r="A27" s="112" t="s">
        <v>58</v>
      </c>
      <c r="B27" s="114" t="s">
        <v>419</v>
      </c>
      <c r="C27" s="305" t="s">
        <v>588</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112" t="s">
        <v>56</v>
      </c>
      <c r="B28" s="114" t="s">
        <v>57</v>
      </c>
      <c r="C28" s="275">
        <v>2024</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112" t="s">
        <v>54</v>
      </c>
      <c r="B29" s="107" t="s">
        <v>55</v>
      </c>
      <c r="C29" s="275">
        <v>2027</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112" t="s">
        <v>73</v>
      </c>
      <c r="B30" s="107" t="s">
        <v>53</v>
      </c>
      <c r="C30" s="275" t="s">
        <v>475</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ColWidth="9.140625"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97" t="s">
        <v>69</v>
      </c>
    </row>
    <row r="2" spans="1:28" ht="18.75" x14ac:dyDescent="0.3">
      <c r="Z2" s="98" t="s">
        <v>10</v>
      </c>
    </row>
    <row r="3" spans="1:28" ht="18.75" x14ac:dyDescent="0.3">
      <c r="Z3" s="98" t="s">
        <v>68</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84"/>
      <c r="AB6" s="84"/>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84"/>
      <c r="AB7" s="84"/>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83"/>
      <c r="AB8" s="83"/>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1"/>
      <c r="AB9" s="101"/>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84"/>
      <c r="AB10" s="84"/>
    </row>
    <row r="11" spans="1:28" x14ac:dyDescent="0.25">
      <c r="A11" s="324" t="str">
        <f>'3.3 паспорт описание'!A12:C12</f>
        <v>M_TP3400.PS.0051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83"/>
      <c r="AB11" s="83"/>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1"/>
      <c r="AB12" s="101"/>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68"/>
      <c r="AB13" s="168"/>
    </row>
    <row r="14" spans="1:28" x14ac:dyDescent="0.25">
      <c r="A14" s="324" t="str">
        <f>'3.3 паспорт описание'!A15:C15</f>
        <v>Реконструкция ПС 110/10 кВ Юрга Южного ТПО (установка ДГР-10 - 2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83"/>
      <c r="AB14" s="83"/>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1"/>
      <c r="AB15" s="101"/>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9"/>
      <c r="AB16" s="169"/>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9"/>
      <c r="AB17" s="169"/>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9"/>
      <c r="AB18" s="169"/>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9"/>
      <c r="AB19" s="169"/>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9"/>
      <c r="AB20" s="169"/>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9"/>
      <c r="AB21" s="169"/>
    </row>
    <row r="22" spans="1:28" x14ac:dyDescent="0.25">
      <c r="A22" s="355" t="s">
        <v>437</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70"/>
      <c r="AB22" s="170"/>
    </row>
    <row r="23" spans="1:28" ht="32.25" customHeight="1" x14ac:dyDescent="0.25">
      <c r="A23" s="357" t="s">
        <v>303</v>
      </c>
      <c r="B23" s="358"/>
      <c r="C23" s="358"/>
      <c r="D23" s="358"/>
      <c r="E23" s="358"/>
      <c r="F23" s="358"/>
      <c r="G23" s="358"/>
      <c r="H23" s="358"/>
      <c r="I23" s="358"/>
      <c r="J23" s="358"/>
      <c r="K23" s="358"/>
      <c r="L23" s="359"/>
      <c r="M23" s="356" t="s">
        <v>304</v>
      </c>
      <c r="N23" s="356"/>
      <c r="O23" s="356"/>
      <c r="P23" s="356"/>
      <c r="Q23" s="356"/>
      <c r="R23" s="356"/>
      <c r="S23" s="356"/>
      <c r="T23" s="356"/>
      <c r="U23" s="356"/>
      <c r="V23" s="356"/>
      <c r="W23" s="356"/>
      <c r="X23" s="356"/>
      <c r="Y23" s="356"/>
      <c r="Z23" s="356"/>
    </row>
    <row r="24" spans="1:28" ht="151.5" customHeight="1" x14ac:dyDescent="0.25">
      <c r="A24" s="171" t="s">
        <v>231</v>
      </c>
      <c r="B24" s="172" t="s">
        <v>238</v>
      </c>
      <c r="C24" s="171" t="s">
        <v>297</v>
      </c>
      <c r="D24" s="171" t="s">
        <v>232</v>
      </c>
      <c r="E24" s="171" t="s">
        <v>298</v>
      </c>
      <c r="F24" s="171" t="s">
        <v>300</v>
      </c>
      <c r="G24" s="171" t="s">
        <v>299</v>
      </c>
      <c r="H24" s="171" t="s">
        <v>233</v>
      </c>
      <c r="I24" s="171" t="s">
        <v>301</v>
      </c>
      <c r="J24" s="171" t="s">
        <v>239</v>
      </c>
      <c r="K24" s="172" t="s">
        <v>237</v>
      </c>
      <c r="L24" s="172" t="s">
        <v>234</v>
      </c>
      <c r="M24" s="173" t="s">
        <v>246</v>
      </c>
      <c r="N24" s="172" t="s">
        <v>448</v>
      </c>
      <c r="O24" s="171" t="s">
        <v>244</v>
      </c>
      <c r="P24" s="171" t="s">
        <v>245</v>
      </c>
      <c r="Q24" s="171" t="s">
        <v>243</v>
      </c>
      <c r="R24" s="171" t="s">
        <v>233</v>
      </c>
      <c r="S24" s="171" t="s">
        <v>242</v>
      </c>
      <c r="T24" s="171" t="s">
        <v>241</v>
      </c>
      <c r="U24" s="171" t="s">
        <v>296</v>
      </c>
      <c r="V24" s="171" t="s">
        <v>243</v>
      </c>
      <c r="W24" s="174" t="s">
        <v>236</v>
      </c>
      <c r="X24" s="174" t="s">
        <v>248</v>
      </c>
      <c r="Y24" s="174" t="s">
        <v>249</v>
      </c>
      <c r="Z24" s="17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27" spans="1:28" x14ac:dyDescent="0.25">
      <c r="A27" s="178"/>
      <c r="B27" s="178"/>
      <c r="C27" s="178"/>
      <c r="D27" s="178"/>
      <c r="E27" s="178"/>
      <c r="F27" s="177"/>
      <c r="G27" s="177"/>
      <c r="H27" s="178"/>
      <c r="I27" s="177"/>
      <c r="J27" s="177"/>
      <c r="K27" s="177"/>
      <c r="L27" s="178"/>
      <c r="M27" s="177"/>
      <c r="N27" s="178"/>
      <c r="O27" s="178"/>
      <c r="P27" s="178"/>
      <c r="Q27" s="178"/>
      <c r="R27" s="178"/>
      <c r="S27" s="178"/>
      <c r="T27" s="178"/>
      <c r="U27" s="178"/>
      <c r="V27" s="178"/>
      <c r="W27" s="178"/>
      <c r="X27" s="178"/>
      <c r="Y27" s="178"/>
      <c r="Z27" s="178"/>
    </row>
    <row r="28" spans="1:28" x14ac:dyDescent="0.25">
      <c r="A28" s="178"/>
      <c r="B28" s="178"/>
      <c r="C28" s="178"/>
      <c r="D28" s="178"/>
      <c r="E28" s="178"/>
      <c r="F28" s="177"/>
      <c r="G28" s="177"/>
      <c r="H28" s="178"/>
      <c r="I28" s="177"/>
      <c r="J28" s="177"/>
      <c r="K28" s="177"/>
      <c r="L28" s="181"/>
      <c r="M28" s="177"/>
      <c r="N28" s="177"/>
      <c r="O28" s="177"/>
      <c r="P28" s="177"/>
      <c r="Q28" s="177"/>
      <c r="R28" s="177"/>
      <c r="S28" s="177"/>
      <c r="T28" s="177"/>
      <c r="U28" s="177"/>
      <c r="V28" s="177"/>
      <c r="W28" s="177"/>
      <c r="X28" s="177"/>
      <c r="Y28" s="177"/>
      <c r="Z28" s="177"/>
    </row>
    <row r="29" spans="1:28" x14ac:dyDescent="0.25">
      <c r="A29" s="178"/>
      <c r="B29" s="178"/>
      <c r="C29" s="178"/>
      <c r="D29" s="178"/>
      <c r="E29" s="178"/>
      <c r="F29" s="177"/>
      <c r="G29" s="177"/>
      <c r="H29" s="178"/>
      <c r="I29" s="177"/>
      <c r="J29" s="177"/>
      <c r="K29" s="177"/>
      <c r="L29" s="181"/>
      <c r="M29" s="178"/>
      <c r="N29" s="178"/>
      <c r="O29" s="178"/>
      <c r="P29" s="178"/>
      <c r="Q29" s="178"/>
      <c r="R29" s="178"/>
      <c r="S29" s="178"/>
      <c r="T29" s="178"/>
      <c r="U29" s="178"/>
      <c r="V29" s="178"/>
      <c r="W29" s="178"/>
      <c r="X29" s="178"/>
      <c r="Y29" s="178"/>
      <c r="Z29" s="178"/>
    </row>
    <row r="30" spans="1:28" x14ac:dyDescent="0.25">
      <c r="A30" s="178"/>
      <c r="B30" s="178"/>
      <c r="C30" s="178"/>
      <c r="D30" s="178"/>
      <c r="E30" s="178"/>
      <c r="F30" s="177"/>
      <c r="G30" s="177"/>
      <c r="H30" s="178"/>
      <c r="I30" s="177"/>
      <c r="J30" s="177"/>
      <c r="K30" s="177"/>
      <c r="L30" s="181"/>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181"/>
      <c r="M31" s="178"/>
      <c r="N31" s="178"/>
      <c r="O31" s="178"/>
      <c r="P31" s="178"/>
      <c r="Q31" s="178"/>
      <c r="R31" s="178"/>
      <c r="S31" s="178"/>
      <c r="T31" s="178"/>
      <c r="U31" s="178"/>
      <c r="V31" s="178"/>
      <c r="W31" s="178"/>
      <c r="X31" s="178"/>
      <c r="Y31" s="178"/>
      <c r="Z31" s="178"/>
    </row>
    <row r="32" spans="1:28" x14ac:dyDescent="0.25">
      <c r="A32" s="176"/>
      <c r="B32" s="176"/>
      <c r="C32" s="177"/>
      <c r="D32" s="177"/>
      <c r="E32" s="177"/>
      <c r="F32" s="177"/>
      <c r="G32" s="177"/>
      <c r="H32" s="177"/>
      <c r="I32" s="177"/>
      <c r="J32" s="17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9" t="s">
        <v>9</v>
      </c>
      <c r="B7" s="369"/>
      <c r="C7" s="369"/>
      <c r="D7" s="369"/>
      <c r="E7" s="369"/>
      <c r="F7" s="369"/>
      <c r="G7" s="369"/>
      <c r="H7" s="369"/>
      <c r="I7" s="369"/>
      <c r="J7" s="369"/>
      <c r="K7" s="369"/>
      <c r="L7" s="369"/>
      <c r="M7" s="369"/>
      <c r="N7" s="369"/>
      <c r="O7" s="369"/>
      <c r="P7" s="12"/>
      <c r="Q7" s="12"/>
      <c r="R7" s="12"/>
      <c r="S7" s="12"/>
      <c r="T7" s="12"/>
      <c r="U7" s="12"/>
      <c r="V7" s="12"/>
      <c r="W7" s="12"/>
      <c r="X7" s="12"/>
      <c r="Y7" s="12"/>
      <c r="Z7" s="12"/>
    </row>
    <row r="8" spans="1:28" s="11" customFormat="1" ht="18.75" x14ac:dyDescent="0.2">
      <c r="A8" s="369"/>
      <c r="B8" s="369"/>
      <c r="C8" s="369"/>
      <c r="D8" s="369"/>
      <c r="E8" s="369"/>
      <c r="F8" s="369"/>
      <c r="G8" s="369"/>
      <c r="H8" s="369"/>
      <c r="I8" s="369"/>
      <c r="J8" s="369"/>
      <c r="K8" s="369"/>
      <c r="L8" s="369"/>
      <c r="M8" s="369"/>
      <c r="N8" s="369"/>
      <c r="O8" s="369"/>
      <c r="P8" s="12"/>
      <c r="Q8" s="12"/>
      <c r="R8" s="12"/>
      <c r="S8" s="12"/>
      <c r="T8" s="12"/>
      <c r="U8" s="12"/>
      <c r="V8" s="12"/>
      <c r="W8" s="12"/>
      <c r="X8" s="12"/>
      <c r="Y8" s="12"/>
      <c r="Z8" s="12"/>
    </row>
    <row r="9" spans="1:28" s="11" customFormat="1" ht="18.75"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12"/>
      <c r="Q9" s="12"/>
      <c r="R9" s="12"/>
      <c r="S9" s="12"/>
      <c r="T9" s="12"/>
      <c r="U9" s="12"/>
      <c r="V9" s="12"/>
      <c r="W9" s="12"/>
      <c r="X9" s="12"/>
      <c r="Y9" s="12"/>
      <c r="Z9" s="12"/>
    </row>
    <row r="10" spans="1:28" s="11" customFormat="1" ht="18.75" x14ac:dyDescent="0.2">
      <c r="A10" s="361" t="s">
        <v>8</v>
      </c>
      <c r="B10" s="361"/>
      <c r="C10" s="361"/>
      <c r="D10" s="361"/>
      <c r="E10" s="361"/>
      <c r="F10" s="361"/>
      <c r="G10" s="361"/>
      <c r="H10" s="361"/>
      <c r="I10" s="361"/>
      <c r="J10" s="361"/>
      <c r="K10" s="361"/>
      <c r="L10" s="361"/>
      <c r="M10" s="361"/>
      <c r="N10" s="361"/>
      <c r="O10" s="361"/>
      <c r="P10" s="12"/>
      <c r="Q10" s="12"/>
      <c r="R10" s="12"/>
      <c r="S10" s="12"/>
      <c r="T10" s="12"/>
      <c r="U10" s="12"/>
      <c r="V10" s="12"/>
      <c r="W10" s="12"/>
      <c r="X10" s="12"/>
      <c r="Y10" s="12"/>
      <c r="Z10" s="12"/>
    </row>
    <row r="11" spans="1:28" s="11" customFormat="1" ht="18.75" x14ac:dyDescent="0.2">
      <c r="A11" s="369"/>
      <c r="B11" s="369"/>
      <c r="C11" s="369"/>
      <c r="D11" s="369"/>
      <c r="E11" s="369"/>
      <c r="F11" s="369"/>
      <c r="G11" s="369"/>
      <c r="H11" s="369"/>
      <c r="I11" s="369"/>
      <c r="J11" s="369"/>
      <c r="K11" s="369"/>
      <c r="L11" s="369"/>
      <c r="M11" s="369"/>
      <c r="N11" s="369"/>
      <c r="O11" s="369"/>
      <c r="P11" s="12"/>
      <c r="Q11" s="12"/>
      <c r="R11" s="12"/>
      <c r="S11" s="12"/>
      <c r="T11" s="12"/>
      <c r="U11" s="12"/>
      <c r="V11" s="12"/>
      <c r="W11" s="12"/>
      <c r="X11" s="12"/>
      <c r="Y11" s="12"/>
      <c r="Z11" s="12"/>
    </row>
    <row r="12" spans="1:28" s="11" customFormat="1" ht="18.75" x14ac:dyDescent="0.2">
      <c r="A12" s="360" t="str">
        <f>'3.4. Паспорт надежность'!A11:Z11</f>
        <v>M_TP3400.PS.0051</v>
      </c>
      <c r="B12" s="360"/>
      <c r="C12" s="360"/>
      <c r="D12" s="360"/>
      <c r="E12" s="360"/>
      <c r="F12" s="360"/>
      <c r="G12" s="360"/>
      <c r="H12" s="360"/>
      <c r="I12" s="360"/>
      <c r="J12" s="360"/>
      <c r="K12" s="360"/>
      <c r="L12" s="360"/>
      <c r="M12" s="360"/>
      <c r="N12" s="360"/>
      <c r="O12" s="360"/>
      <c r="P12" s="12"/>
      <c r="Q12" s="12"/>
      <c r="R12" s="12"/>
      <c r="S12" s="12"/>
      <c r="T12" s="12"/>
      <c r="U12" s="12"/>
      <c r="V12" s="12"/>
      <c r="W12" s="12"/>
      <c r="X12" s="12"/>
      <c r="Y12" s="12"/>
      <c r="Z12" s="12"/>
    </row>
    <row r="13" spans="1:28" s="11" customFormat="1" ht="18.75" x14ac:dyDescent="0.2">
      <c r="A13" s="361" t="s">
        <v>7</v>
      </c>
      <c r="B13" s="361"/>
      <c r="C13" s="361"/>
      <c r="D13" s="361"/>
      <c r="E13" s="361"/>
      <c r="F13" s="361"/>
      <c r="G13" s="361"/>
      <c r="H13" s="361"/>
      <c r="I13" s="361"/>
      <c r="J13" s="361"/>
      <c r="K13" s="361"/>
      <c r="L13" s="361"/>
      <c r="M13" s="361"/>
      <c r="N13" s="361"/>
      <c r="O13" s="361"/>
      <c r="P13" s="12"/>
      <c r="Q13" s="12"/>
      <c r="R13" s="12"/>
      <c r="S13" s="12"/>
      <c r="T13" s="12"/>
      <c r="U13" s="12"/>
      <c r="V13" s="12"/>
      <c r="W13" s="12"/>
      <c r="X13" s="12"/>
      <c r="Y13" s="12"/>
      <c r="Z13" s="12"/>
    </row>
    <row r="14" spans="1:28" s="8" customFormat="1" ht="15.75" customHeight="1" x14ac:dyDescent="0.2">
      <c r="A14" s="370"/>
      <c r="B14" s="370"/>
      <c r="C14" s="370"/>
      <c r="D14" s="370"/>
      <c r="E14" s="370"/>
      <c r="F14" s="370"/>
      <c r="G14" s="370"/>
      <c r="H14" s="370"/>
      <c r="I14" s="370"/>
      <c r="J14" s="370"/>
      <c r="K14" s="370"/>
      <c r="L14" s="370"/>
      <c r="M14" s="370"/>
      <c r="N14" s="370"/>
      <c r="O14" s="370"/>
      <c r="P14" s="9"/>
      <c r="Q14" s="9"/>
      <c r="R14" s="9"/>
      <c r="S14" s="9"/>
      <c r="T14" s="9"/>
      <c r="U14" s="9"/>
      <c r="V14" s="9"/>
      <c r="W14" s="9"/>
      <c r="X14" s="9"/>
      <c r="Y14" s="9"/>
      <c r="Z14" s="9"/>
    </row>
    <row r="15" spans="1:28" s="2" customFormat="1" ht="12" x14ac:dyDescent="0.2">
      <c r="A15" s="360" t="str">
        <f>'3.4. Паспорт надежность'!A14:Z14</f>
        <v>Реконструкция ПС 110/10 кВ Юрга Южного ТПО (установка ДГР-10 - 2 шт.).</v>
      </c>
      <c r="B15" s="360"/>
      <c r="C15" s="360"/>
      <c r="D15" s="360"/>
      <c r="E15" s="360"/>
      <c r="F15" s="360"/>
      <c r="G15" s="360"/>
      <c r="H15" s="360"/>
      <c r="I15" s="360"/>
      <c r="J15" s="360"/>
      <c r="K15" s="360"/>
      <c r="L15" s="360"/>
      <c r="M15" s="360"/>
      <c r="N15" s="360"/>
      <c r="O15" s="360"/>
      <c r="P15" s="7"/>
      <c r="Q15" s="7"/>
      <c r="R15" s="7"/>
      <c r="S15" s="7"/>
      <c r="T15" s="7"/>
      <c r="U15" s="7"/>
      <c r="V15" s="7"/>
      <c r="W15" s="7"/>
      <c r="X15" s="7"/>
      <c r="Y15" s="7"/>
      <c r="Z15" s="7"/>
    </row>
    <row r="16" spans="1:28" s="2" customFormat="1" ht="15" customHeight="1" x14ac:dyDescent="0.2">
      <c r="A16" s="361" t="s">
        <v>6</v>
      </c>
      <c r="B16" s="361"/>
      <c r="C16" s="361"/>
      <c r="D16" s="361"/>
      <c r="E16" s="361"/>
      <c r="F16" s="361"/>
      <c r="G16" s="361"/>
      <c r="H16" s="361"/>
      <c r="I16" s="361"/>
      <c r="J16" s="361"/>
      <c r="K16" s="361"/>
      <c r="L16" s="361"/>
      <c r="M16" s="361"/>
      <c r="N16" s="361"/>
      <c r="O16" s="361"/>
      <c r="P16" s="5"/>
      <c r="Q16" s="5"/>
      <c r="R16" s="5"/>
      <c r="S16" s="5"/>
      <c r="T16" s="5"/>
      <c r="U16" s="5"/>
      <c r="V16" s="5"/>
      <c r="W16" s="5"/>
      <c r="X16" s="5"/>
      <c r="Y16" s="5"/>
      <c r="Z16" s="5"/>
    </row>
    <row r="17" spans="1:26" s="2" customFormat="1" ht="15" customHeight="1" x14ac:dyDescent="0.2">
      <c r="A17" s="362"/>
      <c r="B17" s="362"/>
      <c r="C17" s="362"/>
      <c r="D17" s="362"/>
      <c r="E17" s="362"/>
      <c r="F17" s="362"/>
      <c r="G17" s="362"/>
      <c r="H17" s="362"/>
      <c r="I17" s="362"/>
      <c r="J17" s="362"/>
      <c r="K17" s="362"/>
      <c r="L17" s="362"/>
      <c r="M17" s="362"/>
      <c r="N17" s="362"/>
      <c r="O17" s="362"/>
      <c r="P17" s="3"/>
      <c r="Q17" s="3"/>
      <c r="R17" s="3"/>
      <c r="S17" s="3"/>
      <c r="T17" s="3"/>
      <c r="U17" s="3"/>
      <c r="V17" s="3"/>
      <c r="W17" s="3"/>
    </row>
    <row r="18" spans="1:26" s="2" customFormat="1" ht="91.5" customHeight="1" x14ac:dyDescent="0.2">
      <c r="A18" s="363" t="s">
        <v>415</v>
      </c>
      <c r="B18" s="363"/>
      <c r="C18" s="363"/>
      <c r="D18" s="363"/>
      <c r="E18" s="363"/>
      <c r="F18" s="363"/>
      <c r="G18" s="363"/>
      <c r="H18" s="363"/>
      <c r="I18" s="363"/>
      <c r="J18" s="363"/>
      <c r="K18" s="363"/>
      <c r="L18" s="363"/>
      <c r="M18" s="363"/>
      <c r="N18" s="363"/>
      <c r="O18" s="363"/>
      <c r="P18" s="6"/>
      <c r="Q18" s="6"/>
      <c r="R18" s="6"/>
      <c r="S18" s="6"/>
      <c r="T18" s="6"/>
      <c r="U18" s="6"/>
      <c r="V18" s="6"/>
      <c r="W18" s="6"/>
      <c r="X18" s="6"/>
      <c r="Y18" s="6"/>
      <c r="Z18" s="6"/>
    </row>
    <row r="19" spans="1:26" s="2" customFormat="1" ht="78" customHeight="1" x14ac:dyDescent="0.2">
      <c r="A19" s="365" t="s">
        <v>5</v>
      </c>
      <c r="B19" s="365" t="s">
        <v>88</v>
      </c>
      <c r="C19" s="365" t="s">
        <v>87</v>
      </c>
      <c r="D19" s="365" t="s">
        <v>76</v>
      </c>
      <c r="E19" s="366" t="s">
        <v>86</v>
      </c>
      <c r="F19" s="367"/>
      <c r="G19" s="367"/>
      <c r="H19" s="367"/>
      <c r="I19" s="368"/>
      <c r="J19" s="365" t="s">
        <v>85</v>
      </c>
      <c r="K19" s="365"/>
      <c r="L19" s="365"/>
      <c r="M19" s="365"/>
      <c r="N19" s="365"/>
      <c r="O19" s="365"/>
      <c r="P19" s="3"/>
      <c r="Q19" s="3"/>
      <c r="R19" s="3"/>
      <c r="S19" s="3"/>
      <c r="T19" s="3"/>
      <c r="U19" s="3"/>
      <c r="V19" s="3"/>
      <c r="W19" s="3"/>
    </row>
    <row r="20" spans="1:26" s="2" customFormat="1" ht="51" customHeight="1" x14ac:dyDescent="0.2">
      <c r="A20" s="365"/>
      <c r="B20" s="365"/>
      <c r="C20" s="365"/>
      <c r="D20" s="36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11" zoomScale="80" zoomScaleNormal="100" zoomScaleSheetLayoutView="80" zoomScalePageLayoutView="50" workbookViewId="0">
      <selection activeCell="A13" sqref="A13:L1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59" customFormat="1" ht="27.75" x14ac:dyDescent="0.4">
      <c r="A1" s="73"/>
      <c r="B1" s="73"/>
      <c r="C1" s="73"/>
      <c r="D1" s="73"/>
      <c r="E1" s="73"/>
      <c r="F1" s="73"/>
      <c r="G1" s="73"/>
      <c r="H1" s="73"/>
      <c r="I1" s="73"/>
      <c r="J1" s="85"/>
      <c r="K1" s="85"/>
      <c r="L1" s="97" t="s">
        <v>69</v>
      </c>
      <c r="T1" s="183"/>
      <c r="U1" s="374"/>
      <c r="V1" s="374"/>
      <c r="W1" s="374"/>
      <c r="X1" s="374"/>
      <c r="Y1" s="374"/>
    </row>
    <row r="2" spans="1:25" s="259" customFormat="1" ht="27.75" x14ac:dyDescent="0.4">
      <c r="A2" s="73"/>
      <c r="B2" s="73"/>
      <c r="C2" s="73"/>
      <c r="D2" s="73"/>
      <c r="E2" s="73"/>
      <c r="F2" s="73"/>
      <c r="G2" s="73"/>
      <c r="H2" s="73"/>
      <c r="I2" s="73"/>
      <c r="J2" s="85"/>
      <c r="K2" s="85"/>
      <c r="L2" s="98" t="s">
        <v>10</v>
      </c>
      <c r="T2" s="183"/>
      <c r="U2" s="374"/>
      <c r="V2" s="374"/>
      <c r="W2" s="374"/>
      <c r="X2" s="374"/>
      <c r="Y2" s="374"/>
    </row>
    <row r="3" spans="1:25" s="259" customFormat="1" ht="27.75" x14ac:dyDescent="0.4">
      <c r="A3" s="73"/>
      <c r="B3" s="73"/>
      <c r="C3" s="73"/>
      <c r="D3" s="73"/>
      <c r="E3" s="73"/>
      <c r="F3" s="73"/>
      <c r="G3" s="73"/>
      <c r="H3" s="73"/>
      <c r="I3" s="73"/>
      <c r="J3" s="85"/>
      <c r="K3" s="85"/>
      <c r="L3" s="98" t="s">
        <v>293</v>
      </c>
      <c r="T3" s="183"/>
      <c r="U3" s="257"/>
      <c r="V3" s="257"/>
      <c r="W3" s="257"/>
      <c r="X3" s="257"/>
      <c r="Y3" s="257"/>
    </row>
    <row r="4" spans="1:25" s="259" customFormat="1" ht="27.75" x14ac:dyDescent="0.4">
      <c r="A4" s="73"/>
      <c r="B4" s="73"/>
      <c r="C4" s="73"/>
      <c r="D4" s="73"/>
      <c r="E4" s="73"/>
      <c r="F4" s="73"/>
      <c r="G4" s="73"/>
      <c r="H4" s="73"/>
      <c r="I4" s="73"/>
      <c r="J4" s="85"/>
      <c r="K4" s="85"/>
      <c r="L4" s="98"/>
      <c r="T4" s="183"/>
      <c r="U4" s="307"/>
      <c r="V4" s="307"/>
      <c r="W4" s="307"/>
      <c r="X4" s="307"/>
      <c r="Y4" s="307"/>
    </row>
    <row r="5" spans="1:25" s="259" customFormat="1" ht="27.75" x14ac:dyDescent="0.4">
      <c r="A5" s="319" t="s">
        <v>564</v>
      </c>
      <c r="B5" s="319"/>
      <c r="C5" s="319"/>
      <c r="D5" s="319"/>
      <c r="E5" s="319"/>
      <c r="F5" s="319"/>
      <c r="G5" s="319"/>
      <c r="H5" s="319"/>
      <c r="I5" s="319"/>
      <c r="J5" s="319"/>
      <c r="K5" s="319"/>
      <c r="L5" s="319"/>
      <c r="T5" s="183"/>
      <c r="U5" s="257"/>
      <c r="V5" s="257"/>
      <c r="W5" s="257"/>
      <c r="X5" s="257"/>
      <c r="Y5" s="257"/>
    </row>
    <row r="6" spans="1:25" s="259" customFormat="1" ht="27.75" x14ac:dyDescent="0.4">
      <c r="A6" s="99"/>
      <c r="B6" s="74"/>
      <c r="C6" s="74"/>
      <c r="D6" s="74"/>
      <c r="E6" s="74"/>
      <c r="F6" s="74"/>
      <c r="G6" s="74"/>
      <c r="H6" s="74"/>
      <c r="I6" s="74"/>
      <c r="J6" s="74"/>
      <c r="K6" s="184"/>
      <c r="L6" s="74"/>
      <c r="T6" s="183"/>
      <c r="U6" s="257"/>
      <c r="V6" s="257"/>
      <c r="W6" s="257"/>
      <c r="X6" s="257"/>
      <c r="Y6" s="257"/>
    </row>
    <row r="7" spans="1:25" s="259" customFormat="1" ht="27.75" x14ac:dyDescent="0.4">
      <c r="A7" s="323" t="s">
        <v>9</v>
      </c>
      <c r="B7" s="323"/>
      <c r="C7" s="323"/>
      <c r="D7" s="323"/>
      <c r="E7" s="323"/>
      <c r="F7" s="323"/>
      <c r="G7" s="323"/>
      <c r="H7" s="323"/>
      <c r="I7" s="323"/>
      <c r="J7" s="323"/>
      <c r="K7" s="323"/>
      <c r="L7" s="323"/>
      <c r="T7" s="183"/>
      <c r="U7" s="257"/>
      <c r="V7" s="257"/>
      <c r="W7" s="257"/>
      <c r="X7" s="257"/>
      <c r="Y7" s="257"/>
    </row>
    <row r="8" spans="1:25" s="259" customFormat="1" ht="27.75" x14ac:dyDescent="0.4">
      <c r="A8" s="75"/>
      <c r="B8" s="75"/>
      <c r="C8" s="75"/>
      <c r="D8" s="75"/>
      <c r="E8" s="75"/>
      <c r="F8" s="75"/>
      <c r="G8" s="75"/>
      <c r="H8" s="75"/>
      <c r="I8" s="75"/>
      <c r="J8" s="75"/>
      <c r="K8" s="75"/>
      <c r="L8" s="75"/>
      <c r="T8" s="183"/>
      <c r="U8" s="257"/>
      <c r="V8" s="257"/>
      <c r="W8" s="257"/>
      <c r="X8" s="257"/>
      <c r="Y8" s="257"/>
    </row>
    <row r="9" spans="1:25" s="259" customFormat="1" ht="27.75" x14ac:dyDescent="0.4">
      <c r="A9" s="328" t="str">
        <f>'1. паспорт местоположение'!A9:C9</f>
        <v>АО "Россети Тюмень"</v>
      </c>
      <c r="B9" s="328"/>
      <c r="C9" s="328"/>
      <c r="D9" s="328"/>
      <c r="E9" s="328"/>
      <c r="F9" s="328"/>
      <c r="G9" s="328"/>
      <c r="H9" s="328"/>
      <c r="I9" s="328"/>
      <c r="J9" s="328"/>
      <c r="K9" s="328"/>
      <c r="L9" s="328"/>
      <c r="T9" s="183"/>
      <c r="U9" s="374"/>
      <c r="V9" s="374"/>
      <c r="W9" s="374"/>
      <c r="X9" s="374"/>
      <c r="Y9" s="374"/>
    </row>
    <row r="10" spans="1:25" s="259" customFormat="1" ht="14.25" customHeight="1" x14ac:dyDescent="0.4">
      <c r="A10" s="325" t="s">
        <v>8</v>
      </c>
      <c r="B10" s="325"/>
      <c r="C10" s="325"/>
      <c r="D10" s="325"/>
      <c r="E10" s="325"/>
      <c r="F10" s="325"/>
      <c r="G10" s="325"/>
      <c r="H10" s="325"/>
      <c r="I10" s="325"/>
      <c r="J10" s="325"/>
      <c r="K10" s="325"/>
      <c r="L10" s="325"/>
      <c r="T10" s="185"/>
      <c r="U10" s="185"/>
      <c r="W10" s="185"/>
      <c r="X10" s="185"/>
      <c r="Y10" s="186"/>
    </row>
    <row r="11" spans="1:25" s="259" customFormat="1" ht="12.75" customHeight="1" x14ac:dyDescent="0.25">
      <c r="A11" s="75"/>
      <c r="B11" s="75"/>
      <c r="C11" s="75"/>
      <c r="D11" s="75"/>
      <c r="E11" s="75"/>
      <c r="F11" s="75"/>
      <c r="G11" s="75"/>
      <c r="H11" s="75"/>
      <c r="I11" s="75"/>
      <c r="J11" s="75"/>
      <c r="K11" s="75"/>
      <c r="L11" s="75"/>
      <c r="T11" s="260"/>
      <c r="U11" s="260"/>
      <c r="V11" s="261"/>
      <c r="W11" s="260"/>
      <c r="X11" s="260"/>
      <c r="Y11" s="260"/>
    </row>
    <row r="12" spans="1:25" s="259" customFormat="1" ht="27.75" x14ac:dyDescent="0.25">
      <c r="A12" s="328" t="str">
        <f>'1. паспорт местоположение'!A12:C12</f>
        <v>M_TP3400.PS.0051</v>
      </c>
      <c r="B12" s="328"/>
      <c r="C12" s="328"/>
      <c r="D12" s="328"/>
      <c r="E12" s="328"/>
      <c r="F12" s="328"/>
      <c r="G12" s="328"/>
      <c r="H12" s="328"/>
      <c r="I12" s="328"/>
      <c r="J12" s="328"/>
      <c r="K12" s="328"/>
      <c r="L12" s="328"/>
      <c r="T12" s="260"/>
      <c r="U12" s="260"/>
      <c r="V12" s="261"/>
      <c r="W12" s="260"/>
      <c r="X12" s="260"/>
      <c r="Y12" s="260"/>
    </row>
    <row r="13" spans="1:25" s="259" customFormat="1" ht="19.5" customHeight="1" x14ac:dyDescent="0.4">
      <c r="A13" s="325" t="s">
        <v>7</v>
      </c>
      <c r="B13" s="325"/>
      <c r="C13" s="325"/>
      <c r="D13" s="325"/>
      <c r="E13" s="325"/>
      <c r="F13" s="325"/>
      <c r="G13" s="325"/>
      <c r="H13" s="325"/>
      <c r="I13" s="325"/>
      <c r="J13" s="325"/>
      <c r="K13" s="325"/>
      <c r="L13" s="325"/>
      <c r="T13" s="187"/>
      <c r="U13" s="372"/>
      <c r="V13" s="372"/>
      <c r="W13" s="372"/>
      <c r="X13" s="187"/>
      <c r="Y13" s="187"/>
    </row>
    <row r="14" spans="1:25" s="259" customFormat="1" ht="9.75" customHeight="1" x14ac:dyDescent="0.4">
      <c r="A14" s="76"/>
      <c r="B14" s="76"/>
      <c r="C14" s="76"/>
      <c r="D14" s="76"/>
      <c r="E14" s="76"/>
      <c r="F14" s="76"/>
      <c r="G14" s="76"/>
      <c r="H14" s="76"/>
      <c r="I14" s="76"/>
      <c r="J14" s="76"/>
      <c r="K14" s="76"/>
      <c r="L14" s="76"/>
      <c r="T14" s="183"/>
      <c r="U14" s="183"/>
      <c r="V14" s="183"/>
      <c r="W14" s="183"/>
      <c r="X14" s="183"/>
      <c r="Y14" s="183"/>
    </row>
    <row r="15" spans="1:25" s="259" customFormat="1" ht="17.25" customHeight="1" x14ac:dyDescent="0.4">
      <c r="A15" s="373" t="str">
        <f>'1. паспорт местоположение'!A15:C15</f>
        <v>Реконструкция ПС 110/10 кВ Юрга Южного ТПО (установка ДГР-10 - 2 шт.).</v>
      </c>
      <c r="B15" s="373"/>
      <c r="C15" s="373"/>
      <c r="D15" s="373"/>
      <c r="E15" s="373"/>
      <c r="F15" s="373"/>
      <c r="G15" s="373"/>
      <c r="H15" s="373"/>
      <c r="I15" s="373"/>
      <c r="J15" s="373"/>
      <c r="K15" s="373"/>
      <c r="L15" s="373"/>
      <c r="T15" s="183"/>
      <c r="U15" s="260"/>
      <c r="V15" s="260"/>
      <c r="W15" s="260"/>
      <c r="X15" s="260"/>
      <c r="Y15" s="260"/>
    </row>
    <row r="16" spans="1:25" s="259" customFormat="1" ht="19.5" customHeight="1" x14ac:dyDescent="0.4">
      <c r="A16" s="325" t="s">
        <v>6</v>
      </c>
      <c r="B16" s="325"/>
      <c r="C16" s="325"/>
      <c r="D16" s="325"/>
      <c r="E16" s="325"/>
      <c r="F16" s="325"/>
      <c r="G16" s="325"/>
      <c r="H16" s="325"/>
      <c r="I16" s="325"/>
      <c r="J16" s="325"/>
      <c r="K16" s="325"/>
      <c r="L16" s="325"/>
      <c r="T16" s="188"/>
      <c r="U16" s="374"/>
      <c r="V16" s="374"/>
      <c r="W16" s="374"/>
      <c r="X16" s="183"/>
      <c r="Y16" s="183"/>
    </row>
    <row r="17" spans="1:25" ht="16.5" customHeight="1" x14ac:dyDescent="0.4">
      <c r="A17" s="189"/>
      <c r="B17" s="120"/>
      <c r="K17" s="190"/>
      <c r="T17" s="183"/>
      <c r="U17" s="374"/>
      <c r="V17" s="374"/>
      <c r="W17" s="374"/>
      <c r="X17" s="183"/>
      <c r="Y17" s="183"/>
    </row>
    <row r="18" spans="1:25" s="259" customFormat="1" ht="19.5" customHeight="1" x14ac:dyDescent="0.4">
      <c r="A18" s="373" t="s">
        <v>581</v>
      </c>
      <c r="B18" s="373"/>
      <c r="C18" s="373"/>
      <c r="D18" s="373"/>
      <c r="E18" s="373"/>
      <c r="F18" s="373"/>
      <c r="G18" s="373"/>
      <c r="H18" s="373"/>
      <c r="I18" s="373"/>
      <c r="J18" s="373"/>
      <c r="K18" s="373"/>
      <c r="L18" s="373"/>
      <c r="T18" s="183"/>
      <c r="U18" s="260"/>
      <c r="V18" s="260"/>
      <c r="W18" s="260"/>
      <c r="X18" s="260"/>
      <c r="Y18" s="260"/>
    </row>
    <row r="19" spans="1:25" ht="27.75" x14ac:dyDescent="0.4">
      <c r="D19" s="189"/>
      <c r="U19" s="183"/>
      <c r="V19" s="183"/>
      <c r="W19" s="183" t="s">
        <v>477</v>
      </c>
      <c r="X19" s="183"/>
      <c r="Y19" s="183"/>
    </row>
    <row r="20" spans="1:25" ht="16.5" thickBot="1" x14ac:dyDescent="0.3">
      <c r="A20" s="191" t="s">
        <v>292</v>
      </c>
      <c r="B20" s="191" t="s">
        <v>0</v>
      </c>
      <c r="D20" s="192"/>
      <c r="E20" s="193"/>
      <c r="F20" s="193"/>
      <c r="G20" s="193"/>
      <c r="H20" s="193"/>
    </row>
    <row r="21" spans="1:25" x14ac:dyDescent="0.25">
      <c r="A21" s="194" t="s">
        <v>453</v>
      </c>
      <c r="B21" s="195">
        <f>'6.2. Паспорт фин осв ввод '!D30*1000000</f>
        <v>17799731.999999996</v>
      </c>
    </row>
    <row r="22" spans="1:25" x14ac:dyDescent="0.25">
      <c r="A22" s="196" t="s">
        <v>290</v>
      </c>
      <c r="B22" s="197">
        <v>0</v>
      </c>
    </row>
    <row r="23" spans="1:25" x14ac:dyDescent="0.25">
      <c r="A23" s="196" t="s">
        <v>288</v>
      </c>
      <c r="B23" s="197">
        <v>50</v>
      </c>
      <c r="D23" s="189" t="s">
        <v>291</v>
      </c>
      <c r="E23" s="198"/>
      <c r="F23" s="198"/>
    </row>
    <row r="24" spans="1:25" ht="16.5" thickBot="1" x14ac:dyDescent="0.3">
      <c r="A24" s="199" t="s">
        <v>286</v>
      </c>
      <c r="B24" s="200">
        <v>1</v>
      </c>
      <c r="D24" s="375" t="s">
        <v>289</v>
      </c>
      <c r="E24" s="375"/>
      <c r="F24" s="201">
        <f>SUM(B91:AZ91)</f>
        <v>2034.9199704942494</v>
      </c>
      <c r="K24" s="136"/>
      <c r="N24" s="202"/>
    </row>
    <row r="25" spans="1:25" x14ac:dyDescent="0.25">
      <c r="A25" s="194" t="s">
        <v>285</v>
      </c>
      <c r="B25" s="203">
        <f>-C62</f>
        <v>12403.413772484366</v>
      </c>
      <c r="D25" s="375" t="s">
        <v>287</v>
      </c>
      <c r="E25" s="375"/>
      <c r="F25" s="201" t="str">
        <f>IF(SUM(B92:AZ92)=0,"не окупается",SUM(B92:AZ92))</f>
        <v>не окупается</v>
      </c>
      <c r="K25" s="136"/>
    </row>
    <row r="26" spans="1:25" x14ac:dyDescent="0.25">
      <c r="A26" s="196" t="s">
        <v>454</v>
      </c>
      <c r="B26" s="204">
        <v>6</v>
      </c>
      <c r="D26" s="375" t="s">
        <v>455</v>
      </c>
      <c r="E26" s="375"/>
      <c r="F26" s="205">
        <f>AZ89</f>
        <v>-14212009.33571163</v>
      </c>
      <c r="K26" s="136"/>
    </row>
    <row r="27" spans="1:25" x14ac:dyDescent="0.25">
      <c r="A27" s="196" t="s">
        <v>284</v>
      </c>
      <c r="B27" s="204">
        <v>6</v>
      </c>
      <c r="D27" s="375" t="s">
        <v>456</v>
      </c>
      <c r="E27" s="375"/>
      <c r="F27" s="258" t="str">
        <f>IF(F26&gt;0,"да","нет")</f>
        <v>нет</v>
      </c>
      <c r="K27" s="136"/>
    </row>
    <row r="28" spans="1:25" x14ac:dyDescent="0.25">
      <c r="A28" s="196" t="s">
        <v>263</v>
      </c>
      <c r="B28" s="204">
        <f>-C63</f>
        <v>230.2925918644068</v>
      </c>
    </row>
    <row r="29" spans="1:25" x14ac:dyDescent="0.25">
      <c r="A29" s="196" t="s">
        <v>283</v>
      </c>
      <c r="B29" s="204">
        <v>1</v>
      </c>
    </row>
    <row r="30" spans="1:25" x14ac:dyDescent="0.25">
      <c r="A30" s="196" t="s">
        <v>282</v>
      </c>
      <c r="B30" s="204">
        <v>1</v>
      </c>
    </row>
    <row r="31" spans="1:25" x14ac:dyDescent="0.25">
      <c r="A31" s="206" t="s">
        <v>457</v>
      </c>
      <c r="B31" s="207">
        <v>2.1999999999999999E-2</v>
      </c>
    </row>
    <row r="32" spans="1:25" ht="16.5" thickBot="1" x14ac:dyDescent="0.3">
      <c r="A32" s="199" t="s">
        <v>256</v>
      </c>
      <c r="B32" s="208">
        <v>0.2</v>
      </c>
    </row>
    <row r="33" spans="1:52" x14ac:dyDescent="0.25">
      <c r="A33" s="194" t="s">
        <v>458</v>
      </c>
      <c r="B33" s="203">
        <v>0</v>
      </c>
    </row>
    <row r="34" spans="1:52" x14ac:dyDescent="0.25">
      <c r="A34" s="196" t="s">
        <v>281</v>
      </c>
      <c r="B34" s="204"/>
    </row>
    <row r="35" spans="1:52" ht="16.5" thickBot="1" x14ac:dyDescent="0.3">
      <c r="A35" s="206" t="s">
        <v>280</v>
      </c>
      <c r="B35" s="209">
        <v>0</v>
      </c>
    </row>
    <row r="36" spans="1:52" x14ac:dyDescent="0.25">
      <c r="A36" s="210" t="s">
        <v>459</v>
      </c>
      <c r="B36" s="211">
        <v>0</v>
      </c>
    </row>
    <row r="37" spans="1:52" x14ac:dyDescent="0.25">
      <c r="A37" s="212" t="s">
        <v>279</v>
      </c>
      <c r="B37" s="213">
        <v>0</v>
      </c>
    </row>
    <row r="38" spans="1:52" x14ac:dyDescent="0.25">
      <c r="A38" s="212" t="s">
        <v>278</v>
      </c>
      <c r="B38" s="214">
        <v>0</v>
      </c>
    </row>
    <row r="39" spans="1:52" x14ac:dyDescent="0.25">
      <c r="A39" s="212" t="s">
        <v>277</v>
      </c>
      <c r="B39" s="214">
        <v>0</v>
      </c>
      <c r="Z39" s="215"/>
    </row>
    <row r="40" spans="1:52" x14ac:dyDescent="0.25">
      <c r="A40" s="212" t="s">
        <v>276</v>
      </c>
      <c r="B40" s="214">
        <v>0.19500000000000001</v>
      </c>
      <c r="U40" s="216"/>
      <c r="V40" s="216"/>
      <c r="W40" s="216"/>
      <c r="X40" s="216"/>
      <c r="Y40" s="216"/>
      <c r="Z40" s="216"/>
    </row>
    <row r="41" spans="1:52" x14ac:dyDescent="0.25">
      <c r="A41" s="212" t="s">
        <v>275</v>
      </c>
      <c r="B41" s="214">
        <f>1-B39</f>
        <v>1</v>
      </c>
    </row>
    <row r="42" spans="1:52" ht="16.5" thickBot="1" x14ac:dyDescent="0.3">
      <c r="A42" s="217" t="s">
        <v>460</v>
      </c>
      <c r="B42" s="218">
        <f>B41*B40+B39*B38*(1-B32)</f>
        <v>0.19500000000000001</v>
      </c>
    </row>
    <row r="43" spans="1:52" ht="31.5" x14ac:dyDescent="0.25">
      <c r="A43" s="219" t="s">
        <v>274</v>
      </c>
      <c r="B43" s="125" t="s">
        <v>479</v>
      </c>
      <c r="C43" s="220">
        <v>2019</v>
      </c>
      <c r="D43" s="121">
        <f>C43+1</f>
        <v>2020</v>
      </c>
      <c r="E43" s="121">
        <f t="shared" ref="E43:AZ43" si="0">D43+1</f>
        <v>2021</v>
      </c>
      <c r="F43" s="121">
        <f t="shared" si="0"/>
        <v>2022</v>
      </c>
      <c r="G43" s="121">
        <f t="shared" si="0"/>
        <v>2023</v>
      </c>
      <c r="H43" s="121">
        <f t="shared" si="0"/>
        <v>2024</v>
      </c>
      <c r="I43" s="121">
        <f t="shared" si="0"/>
        <v>2025</v>
      </c>
      <c r="J43" s="121">
        <f t="shared" si="0"/>
        <v>2026</v>
      </c>
      <c r="K43" s="121">
        <f t="shared" si="0"/>
        <v>2027</v>
      </c>
      <c r="L43" s="121">
        <f t="shared" si="0"/>
        <v>2028</v>
      </c>
      <c r="M43" s="121">
        <f t="shared" si="0"/>
        <v>2029</v>
      </c>
      <c r="N43" s="121">
        <f t="shared" si="0"/>
        <v>2030</v>
      </c>
      <c r="O43" s="121">
        <f t="shared" si="0"/>
        <v>2031</v>
      </c>
      <c r="P43" s="121">
        <f t="shared" si="0"/>
        <v>2032</v>
      </c>
      <c r="Q43" s="121">
        <f t="shared" si="0"/>
        <v>2033</v>
      </c>
      <c r="R43" s="121">
        <f t="shared" si="0"/>
        <v>2034</v>
      </c>
      <c r="S43" s="121">
        <f t="shared" si="0"/>
        <v>2035</v>
      </c>
      <c r="T43" s="121">
        <f t="shared" si="0"/>
        <v>2036</v>
      </c>
      <c r="U43" s="121">
        <f t="shared" si="0"/>
        <v>2037</v>
      </c>
      <c r="V43" s="121">
        <f t="shared" si="0"/>
        <v>2038</v>
      </c>
      <c r="W43" s="121">
        <f t="shared" si="0"/>
        <v>2039</v>
      </c>
      <c r="X43" s="121">
        <f t="shared" si="0"/>
        <v>2040</v>
      </c>
      <c r="Y43" s="121">
        <f t="shared" si="0"/>
        <v>2041</v>
      </c>
      <c r="Z43" s="121">
        <f t="shared" si="0"/>
        <v>2042</v>
      </c>
      <c r="AA43" s="121">
        <f t="shared" si="0"/>
        <v>2043</v>
      </c>
      <c r="AB43" s="121">
        <f t="shared" si="0"/>
        <v>2044</v>
      </c>
      <c r="AC43" s="121">
        <f t="shared" si="0"/>
        <v>2045</v>
      </c>
      <c r="AD43" s="121">
        <f t="shared" si="0"/>
        <v>2046</v>
      </c>
      <c r="AE43" s="121">
        <f t="shared" si="0"/>
        <v>2047</v>
      </c>
      <c r="AF43" s="121">
        <f t="shared" si="0"/>
        <v>2048</v>
      </c>
      <c r="AG43" s="121">
        <f t="shared" si="0"/>
        <v>2049</v>
      </c>
      <c r="AH43" s="121">
        <f t="shared" si="0"/>
        <v>2050</v>
      </c>
      <c r="AI43" s="121">
        <f t="shared" si="0"/>
        <v>2051</v>
      </c>
      <c r="AJ43" s="121">
        <f t="shared" si="0"/>
        <v>2052</v>
      </c>
      <c r="AK43" s="121">
        <f t="shared" si="0"/>
        <v>2053</v>
      </c>
      <c r="AL43" s="121">
        <f t="shared" si="0"/>
        <v>2054</v>
      </c>
      <c r="AM43" s="121">
        <f t="shared" si="0"/>
        <v>2055</v>
      </c>
      <c r="AN43" s="121">
        <f t="shared" si="0"/>
        <v>2056</v>
      </c>
      <c r="AO43" s="121">
        <f t="shared" si="0"/>
        <v>2057</v>
      </c>
      <c r="AP43" s="121">
        <f t="shared" si="0"/>
        <v>2058</v>
      </c>
      <c r="AQ43" s="121">
        <f t="shared" si="0"/>
        <v>2059</v>
      </c>
      <c r="AR43" s="121">
        <f t="shared" si="0"/>
        <v>2060</v>
      </c>
      <c r="AS43" s="121">
        <f t="shared" si="0"/>
        <v>2061</v>
      </c>
      <c r="AT43" s="121">
        <f t="shared" si="0"/>
        <v>2062</v>
      </c>
      <c r="AU43" s="121">
        <f t="shared" si="0"/>
        <v>2063</v>
      </c>
      <c r="AV43" s="121">
        <f t="shared" si="0"/>
        <v>2064</v>
      </c>
      <c r="AW43" s="121">
        <f t="shared" si="0"/>
        <v>2065</v>
      </c>
      <c r="AX43" s="121">
        <f t="shared" si="0"/>
        <v>2066</v>
      </c>
      <c r="AY43" s="121">
        <f t="shared" si="0"/>
        <v>2067</v>
      </c>
      <c r="AZ43" s="121">
        <f t="shared" si="0"/>
        <v>2068</v>
      </c>
    </row>
    <row r="44" spans="1:52" outlineLevel="1" x14ac:dyDescent="0.25">
      <c r="A44" s="221" t="s">
        <v>273</v>
      </c>
      <c r="B44" s="122">
        <v>0.04</v>
      </c>
      <c r="C44" s="122">
        <v>0.04</v>
      </c>
      <c r="D44" s="122">
        <v>0.04</v>
      </c>
      <c r="E44" s="122">
        <v>0.04</v>
      </c>
      <c r="F44" s="122">
        <v>0.04</v>
      </c>
      <c r="G44" s="122">
        <v>0.04</v>
      </c>
      <c r="H44" s="122">
        <v>0.04</v>
      </c>
      <c r="I44" s="122">
        <v>0.04</v>
      </c>
      <c r="J44" s="122">
        <v>0.04</v>
      </c>
      <c r="K44" s="122">
        <v>0.04</v>
      </c>
      <c r="L44" s="122">
        <v>0.04</v>
      </c>
      <c r="M44" s="122">
        <v>0.04</v>
      </c>
      <c r="N44" s="122">
        <v>0.04</v>
      </c>
      <c r="O44" s="122">
        <v>0.04</v>
      </c>
      <c r="P44" s="122">
        <v>0.04</v>
      </c>
      <c r="Q44" s="122">
        <v>0.04</v>
      </c>
      <c r="R44" s="122">
        <v>0.04</v>
      </c>
      <c r="S44" s="122">
        <v>0.04</v>
      </c>
      <c r="T44" s="122">
        <v>0.04</v>
      </c>
      <c r="U44" s="122">
        <v>0.04</v>
      </c>
      <c r="V44" s="122">
        <v>0.04</v>
      </c>
      <c r="W44" s="122">
        <v>0.04</v>
      </c>
      <c r="X44" s="122">
        <v>0.04</v>
      </c>
      <c r="Y44" s="122">
        <v>0.04</v>
      </c>
      <c r="Z44" s="122">
        <v>0.04</v>
      </c>
      <c r="AA44" s="122">
        <v>0.04</v>
      </c>
      <c r="AB44" s="122">
        <v>0.04</v>
      </c>
      <c r="AC44" s="122">
        <v>0.04</v>
      </c>
      <c r="AD44" s="122">
        <v>0.04</v>
      </c>
      <c r="AE44" s="122">
        <v>0.04</v>
      </c>
      <c r="AF44" s="122">
        <v>0.04</v>
      </c>
      <c r="AG44" s="122">
        <v>0.04</v>
      </c>
      <c r="AH44" s="122">
        <v>0.04</v>
      </c>
      <c r="AI44" s="122">
        <v>0.04</v>
      </c>
      <c r="AJ44" s="122">
        <v>0.04</v>
      </c>
      <c r="AK44" s="122">
        <v>0.04</v>
      </c>
      <c r="AL44" s="122">
        <v>0.04</v>
      </c>
      <c r="AM44" s="122">
        <v>0.04</v>
      </c>
      <c r="AN44" s="122">
        <v>0.04</v>
      </c>
      <c r="AO44" s="122">
        <v>0.04</v>
      </c>
      <c r="AP44" s="122">
        <v>0.04</v>
      </c>
      <c r="AQ44" s="122">
        <v>0.04</v>
      </c>
      <c r="AR44" s="122">
        <v>0.04</v>
      </c>
      <c r="AS44" s="122">
        <v>0.04</v>
      </c>
      <c r="AT44" s="122">
        <v>0.04</v>
      </c>
      <c r="AU44" s="122">
        <v>0.04</v>
      </c>
      <c r="AV44" s="122">
        <v>0.04</v>
      </c>
      <c r="AW44" s="122">
        <v>0.04</v>
      </c>
      <c r="AX44" s="122">
        <v>0.04</v>
      </c>
      <c r="AY44" s="122">
        <v>0.04</v>
      </c>
      <c r="AZ44" s="122">
        <v>0.04</v>
      </c>
    </row>
    <row r="45" spans="1:52" outlineLevel="1" x14ac:dyDescent="0.25">
      <c r="A45" s="221" t="s">
        <v>272</v>
      </c>
      <c r="B45" s="122">
        <f>B44</f>
        <v>0.04</v>
      </c>
      <c r="C45" s="122">
        <f t="shared" ref="C45:AZ45" si="1">(1+B45)*(1+C44)-1</f>
        <v>8.1600000000000117E-2</v>
      </c>
      <c r="D45" s="122">
        <f t="shared" si="1"/>
        <v>0.12486400000000009</v>
      </c>
      <c r="E45" s="122">
        <f t="shared" si="1"/>
        <v>0.16985856000000021</v>
      </c>
      <c r="F45" s="122">
        <f t="shared" si="1"/>
        <v>0.21665290240000035</v>
      </c>
      <c r="G45" s="122">
        <f t="shared" si="1"/>
        <v>0.26531901849600037</v>
      </c>
      <c r="H45" s="122">
        <f t="shared" si="1"/>
        <v>0.31593177923584048</v>
      </c>
      <c r="I45" s="122">
        <f t="shared" si="1"/>
        <v>0.3685690504052741</v>
      </c>
      <c r="J45" s="122">
        <f t="shared" si="1"/>
        <v>0.42331181242148519</v>
      </c>
      <c r="K45" s="122">
        <f t="shared" si="1"/>
        <v>0.48024428491834459</v>
      </c>
      <c r="L45" s="122">
        <f t="shared" si="1"/>
        <v>0.53945405631507848</v>
      </c>
      <c r="M45" s="122">
        <f t="shared" si="1"/>
        <v>0.60103221856768174</v>
      </c>
      <c r="N45" s="122">
        <f t="shared" si="1"/>
        <v>0.66507350731038906</v>
      </c>
      <c r="O45" s="122">
        <f t="shared" si="1"/>
        <v>0.73167644760280459</v>
      </c>
      <c r="P45" s="122">
        <f t="shared" si="1"/>
        <v>0.80094350550691673</v>
      </c>
      <c r="Q45" s="122">
        <f t="shared" si="1"/>
        <v>0.87298124572719349</v>
      </c>
      <c r="R45" s="122">
        <f t="shared" si="1"/>
        <v>0.94790049555628131</v>
      </c>
      <c r="S45" s="122">
        <f t="shared" si="1"/>
        <v>1.0258165153785326</v>
      </c>
      <c r="T45" s="122">
        <f>(1+S45)*(1+T44)-1</f>
        <v>1.1068491759936738</v>
      </c>
      <c r="U45" s="122">
        <f t="shared" si="1"/>
        <v>1.1911231430334208</v>
      </c>
      <c r="V45" s="122">
        <f t="shared" si="1"/>
        <v>1.2787680687547578</v>
      </c>
      <c r="W45" s="122">
        <f t="shared" si="1"/>
        <v>1.369918791504948</v>
      </c>
      <c r="X45" s="122">
        <f t="shared" si="1"/>
        <v>1.4647155431651462</v>
      </c>
      <c r="Y45" s="122">
        <f t="shared" si="1"/>
        <v>1.5633041648917523</v>
      </c>
      <c r="Z45" s="122">
        <f t="shared" si="1"/>
        <v>1.6658363314874225</v>
      </c>
      <c r="AA45" s="122">
        <f t="shared" si="1"/>
        <v>1.7724697847469195</v>
      </c>
      <c r="AB45" s="122">
        <f t="shared" si="1"/>
        <v>1.8833685761367964</v>
      </c>
      <c r="AC45" s="122">
        <f t="shared" si="1"/>
        <v>1.9987033191822685</v>
      </c>
      <c r="AD45" s="122">
        <f t="shared" si="1"/>
        <v>2.1186514519495594</v>
      </c>
      <c r="AE45" s="122">
        <f t="shared" si="1"/>
        <v>2.2433975100275418</v>
      </c>
      <c r="AF45" s="122">
        <f t="shared" si="1"/>
        <v>2.3731334104286437</v>
      </c>
      <c r="AG45" s="122">
        <f t="shared" si="1"/>
        <v>2.5080587468457893</v>
      </c>
      <c r="AH45" s="122">
        <f t="shared" si="1"/>
        <v>2.6483810967196209</v>
      </c>
      <c r="AI45" s="122">
        <f t="shared" si="1"/>
        <v>2.7943163405884057</v>
      </c>
      <c r="AJ45" s="122">
        <f t="shared" si="1"/>
        <v>2.9460889942119421</v>
      </c>
      <c r="AK45" s="122">
        <f t="shared" si="1"/>
        <v>3.1039325539804201</v>
      </c>
      <c r="AL45" s="122">
        <f t="shared" si="1"/>
        <v>3.2680898561396372</v>
      </c>
      <c r="AM45" s="122">
        <f t="shared" si="1"/>
        <v>3.438813450385223</v>
      </c>
      <c r="AN45" s="122">
        <f t="shared" si="1"/>
        <v>3.6163659884006325</v>
      </c>
      <c r="AO45" s="122">
        <f t="shared" si="1"/>
        <v>3.8010206279366576</v>
      </c>
      <c r="AP45" s="122">
        <f t="shared" si="1"/>
        <v>3.993061453054124</v>
      </c>
      <c r="AQ45" s="122">
        <f t="shared" si="1"/>
        <v>4.1927839111762895</v>
      </c>
      <c r="AR45" s="122">
        <f t="shared" si="1"/>
        <v>4.4004952676233415</v>
      </c>
      <c r="AS45" s="122">
        <f t="shared" si="1"/>
        <v>4.6165150783282751</v>
      </c>
      <c r="AT45" s="122">
        <f t="shared" si="1"/>
        <v>4.8411756814614062</v>
      </c>
      <c r="AU45" s="122">
        <f t="shared" si="1"/>
        <v>5.0748227087198625</v>
      </c>
      <c r="AV45" s="122">
        <f t="shared" si="1"/>
        <v>5.317815617068657</v>
      </c>
      <c r="AW45" s="122">
        <f t="shared" si="1"/>
        <v>5.5705282417514033</v>
      </c>
      <c r="AX45" s="122">
        <f t="shared" si="1"/>
        <v>5.8333493714214599</v>
      </c>
      <c r="AY45" s="122">
        <f t="shared" si="1"/>
        <v>6.1066833462783183</v>
      </c>
      <c r="AZ45" s="122">
        <f t="shared" si="1"/>
        <v>6.3909506801294516</v>
      </c>
    </row>
    <row r="46" spans="1:52" s="189" customFormat="1" ht="16.5" thickBot="1" x14ac:dyDescent="0.3">
      <c r="A46" s="222" t="s">
        <v>461</v>
      </c>
      <c r="B46" s="123">
        <f>B47*1000</f>
        <v>0</v>
      </c>
      <c r="C46" s="123">
        <f>C47*1000</f>
        <v>1008451.2597742373</v>
      </c>
      <c r="D46" s="123">
        <f t="shared" ref="D46:AZ46" si="2">D47*1000</f>
        <v>1048647.7544033898</v>
      </c>
      <c r="E46" s="123">
        <f t="shared" si="2"/>
        <v>1080106.0741757287</v>
      </c>
      <c r="F46" s="123">
        <f t="shared" si="2"/>
        <v>1112508.0990268474</v>
      </c>
      <c r="G46" s="123">
        <f t="shared" si="2"/>
        <v>1145884.9890301018</v>
      </c>
      <c r="H46" s="123">
        <f t="shared" si="2"/>
        <v>1180261.5387010048</v>
      </c>
      <c r="I46" s="123">
        <f t="shared" si="2"/>
        <v>1215669.384862035</v>
      </c>
      <c r="J46" s="123">
        <f t="shared" si="2"/>
        <v>1252139.4664078965</v>
      </c>
      <c r="K46" s="123">
        <f t="shared" si="2"/>
        <v>1289703.6504001331</v>
      </c>
      <c r="L46" s="123">
        <f t="shared" si="2"/>
        <v>1328394.7599121372</v>
      </c>
      <c r="M46" s="123">
        <f t="shared" si="2"/>
        <v>2052135.561759609</v>
      </c>
      <c r="N46" s="123">
        <f t="shared" si="2"/>
        <v>2113699.6286123972</v>
      </c>
      <c r="O46" s="123">
        <f t="shared" si="2"/>
        <v>2177110.6174707692</v>
      </c>
      <c r="P46" s="123">
        <f t="shared" si="2"/>
        <v>2242423.9359948928</v>
      </c>
      <c r="Q46" s="123">
        <f t="shared" si="2"/>
        <v>2309696.6540747392</v>
      </c>
      <c r="R46" s="123">
        <f t="shared" si="2"/>
        <v>2378987.5536969816</v>
      </c>
      <c r="S46" s="123">
        <f t="shared" si="2"/>
        <v>2450357.1803078908</v>
      </c>
      <c r="T46" s="123">
        <f t="shared" si="2"/>
        <v>2523867.8957171277</v>
      </c>
      <c r="U46" s="123">
        <f t="shared" si="2"/>
        <v>2599583.932588642</v>
      </c>
      <c r="V46" s="123">
        <f t="shared" si="2"/>
        <v>2677571.4505663011</v>
      </c>
      <c r="W46" s="123">
        <f t="shared" si="2"/>
        <v>3216813.508020144</v>
      </c>
      <c r="X46" s="123">
        <f t="shared" si="2"/>
        <v>3313317.9132607481</v>
      </c>
      <c r="Y46" s="123">
        <f t="shared" si="2"/>
        <v>3412717.45065857</v>
      </c>
      <c r="Z46" s="123">
        <f t="shared" si="2"/>
        <v>3515098.9741783277</v>
      </c>
      <c r="AA46" s="123">
        <f t="shared" si="2"/>
        <v>3620551.943403678</v>
      </c>
      <c r="AB46" s="123">
        <f t="shared" si="2"/>
        <v>3729168.5017057881</v>
      </c>
      <c r="AC46" s="123">
        <f t="shared" si="2"/>
        <v>3841043.5567569626</v>
      </c>
      <c r="AD46" s="123">
        <f t="shared" si="2"/>
        <v>3956274.8634596714</v>
      </c>
      <c r="AE46" s="123">
        <f t="shared" si="2"/>
        <v>4074963.1093634623</v>
      </c>
      <c r="AF46" s="123">
        <f t="shared" si="2"/>
        <v>4197212.0026443666</v>
      </c>
      <c r="AG46" s="123">
        <f t="shared" si="2"/>
        <v>4323128.3627236979</v>
      </c>
      <c r="AH46" s="123">
        <f t="shared" si="2"/>
        <v>4452822.2136054086</v>
      </c>
      <c r="AI46" s="123">
        <f t="shared" si="2"/>
        <v>4586406.8800135711</v>
      </c>
      <c r="AJ46" s="123">
        <f t="shared" si="2"/>
        <v>4723999.0864139777</v>
      </c>
      <c r="AK46" s="123">
        <f t="shared" si="2"/>
        <v>4865719.0590063976</v>
      </c>
      <c r="AL46" s="123">
        <f t="shared" si="2"/>
        <v>5011690.6307765897</v>
      </c>
      <c r="AM46" s="123">
        <f t="shared" si="2"/>
        <v>5162041.3496998874</v>
      </c>
      <c r="AN46" s="123">
        <f t="shared" si="2"/>
        <v>5316902.5901908837</v>
      </c>
      <c r="AO46" s="123">
        <f t="shared" si="2"/>
        <v>5476409.6678966107</v>
      </c>
      <c r="AP46" s="123">
        <f t="shared" si="2"/>
        <v>5640701.9579335079</v>
      </c>
      <c r="AQ46" s="123">
        <f t="shared" si="2"/>
        <v>5809923.0166715151</v>
      </c>
      <c r="AR46" s="123">
        <f t="shared" si="2"/>
        <v>5984220.7071716599</v>
      </c>
      <c r="AS46" s="123">
        <f t="shared" si="2"/>
        <v>6163747.3283868097</v>
      </c>
      <c r="AT46" s="123">
        <f t="shared" si="2"/>
        <v>6348659.7482384145</v>
      </c>
      <c r="AU46" s="123">
        <f t="shared" si="2"/>
        <v>6539119.5406855671</v>
      </c>
      <c r="AV46" s="123">
        <f t="shared" si="2"/>
        <v>6735293.1269061323</v>
      </c>
      <c r="AW46" s="123">
        <f t="shared" si="2"/>
        <v>6937351.9207133176</v>
      </c>
      <c r="AX46" s="123">
        <f t="shared" si="2"/>
        <v>7145472.4783347175</v>
      </c>
      <c r="AY46" s="123">
        <f t="shared" si="2"/>
        <v>7359836.6526847575</v>
      </c>
      <c r="AZ46" s="123">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24" customFormat="1" ht="16.5" thickBot="1" x14ac:dyDescent="0.3"/>
    <row r="53" spans="1:52" ht="31.5" x14ac:dyDescent="0.25">
      <c r="A53" s="223" t="s">
        <v>271</v>
      </c>
      <c r="B53" s="125" t="str">
        <f>B43</f>
        <v>Год окончания строительства 2018</v>
      </c>
      <c r="C53" s="125">
        <f t="shared" ref="C53:AZ53" si="3">C43</f>
        <v>2019</v>
      </c>
      <c r="D53" s="125">
        <f t="shared" si="3"/>
        <v>2020</v>
      </c>
      <c r="E53" s="125">
        <f t="shared" si="3"/>
        <v>2021</v>
      </c>
      <c r="F53" s="125">
        <f t="shared" si="3"/>
        <v>2022</v>
      </c>
      <c r="G53" s="125">
        <f t="shared" si="3"/>
        <v>2023</v>
      </c>
      <c r="H53" s="125">
        <f t="shared" si="3"/>
        <v>2024</v>
      </c>
      <c r="I53" s="125">
        <f t="shared" si="3"/>
        <v>2025</v>
      </c>
      <c r="J53" s="125">
        <f t="shared" si="3"/>
        <v>2026</v>
      </c>
      <c r="K53" s="125">
        <f t="shared" si="3"/>
        <v>2027</v>
      </c>
      <c r="L53" s="125">
        <f t="shared" si="3"/>
        <v>2028</v>
      </c>
      <c r="M53" s="125">
        <f t="shared" si="3"/>
        <v>2029</v>
      </c>
      <c r="N53" s="125">
        <f t="shared" si="3"/>
        <v>2030</v>
      </c>
      <c r="O53" s="125">
        <f t="shared" si="3"/>
        <v>2031</v>
      </c>
      <c r="P53" s="125">
        <f t="shared" si="3"/>
        <v>2032</v>
      </c>
      <c r="Q53" s="125">
        <f t="shared" si="3"/>
        <v>2033</v>
      </c>
      <c r="R53" s="125">
        <f t="shared" si="3"/>
        <v>2034</v>
      </c>
      <c r="S53" s="125">
        <f t="shared" si="3"/>
        <v>2035</v>
      </c>
      <c r="T53" s="125">
        <f t="shared" si="3"/>
        <v>2036</v>
      </c>
      <c r="U53" s="125">
        <f t="shared" si="3"/>
        <v>2037</v>
      </c>
      <c r="V53" s="125">
        <f t="shared" si="3"/>
        <v>2038</v>
      </c>
      <c r="W53" s="125">
        <f t="shared" si="3"/>
        <v>2039</v>
      </c>
      <c r="X53" s="125">
        <f t="shared" si="3"/>
        <v>2040</v>
      </c>
      <c r="Y53" s="125">
        <f t="shared" si="3"/>
        <v>2041</v>
      </c>
      <c r="Z53" s="125">
        <f t="shared" si="3"/>
        <v>2042</v>
      </c>
      <c r="AA53" s="125">
        <f t="shared" si="3"/>
        <v>2043</v>
      </c>
      <c r="AB53" s="125">
        <f t="shared" si="3"/>
        <v>2044</v>
      </c>
      <c r="AC53" s="125">
        <f t="shared" si="3"/>
        <v>2045</v>
      </c>
      <c r="AD53" s="125">
        <f t="shared" si="3"/>
        <v>2046</v>
      </c>
      <c r="AE53" s="125">
        <f t="shared" si="3"/>
        <v>2047</v>
      </c>
      <c r="AF53" s="125">
        <f t="shared" si="3"/>
        <v>2048</v>
      </c>
      <c r="AG53" s="125">
        <f t="shared" si="3"/>
        <v>2049</v>
      </c>
      <c r="AH53" s="125">
        <f t="shared" si="3"/>
        <v>2050</v>
      </c>
      <c r="AI53" s="125">
        <f t="shared" si="3"/>
        <v>2051</v>
      </c>
      <c r="AJ53" s="125">
        <f t="shared" si="3"/>
        <v>2052</v>
      </c>
      <c r="AK53" s="125">
        <f t="shared" si="3"/>
        <v>2053</v>
      </c>
      <c r="AL53" s="125">
        <f t="shared" si="3"/>
        <v>2054</v>
      </c>
      <c r="AM53" s="125">
        <f t="shared" si="3"/>
        <v>2055</v>
      </c>
      <c r="AN53" s="125">
        <f t="shared" si="3"/>
        <v>2056</v>
      </c>
      <c r="AO53" s="125">
        <f t="shared" si="3"/>
        <v>2057</v>
      </c>
      <c r="AP53" s="125">
        <f t="shared" si="3"/>
        <v>2058</v>
      </c>
      <c r="AQ53" s="125">
        <f t="shared" si="3"/>
        <v>2059</v>
      </c>
      <c r="AR53" s="125">
        <f t="shared" si="3"/>
        <v>2060</v>
      </c>
      <c r="AS53" s="125">
        <f t="shared" si="3"/>
        <v>2061</v>
      </c>
      <c r="AT53" s="125">
        <f t="shared" si="3"/>
        <v>2062</v>
      </c>
      <c r="AU53" s="125">
        <f t="shared" si="3"/>
        <v>2063</v>
      </c>
      <c r="AV53" s="125">
        <f t="shared" si="3"/>
        <v>2064</v>
      </c>
      <c r="AW53" s="125">
        <f t="shared" si="3"/>
        <v>2065</v>
      </c>
      <c r="AX53" s="125">
        <f t="shared" si="3"/>
        <v>2066</v>
      </c>
      <c r="AY53" s="125">
        <f t="shared" si="3"/>
        <v>2067</v>
      </c>
      <c r="AZ53" s="125">
        <f t="shared" si="3"/>
        <v>2068</v>
      </c>
    </row>
    <row r="54" spans="1:52" x14ac:dyDescent="0.25">
      <c r="A54" s="221" t="s">
        <v>270</v>
      </c>
      <c r="B54" s="126">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c r="AQ54" s="126">
        <v>0</v>
      </c>
      <c r="AR54" s="126">
        <v>0</v>
      </c>
      <c r="AS54" s="126">
        <v>0</v>
      </c>
      <c r="AT54" s="126">
        <v>0</v>
      </c>
      <c r="AU54" s="126">
        <v>0</v>
      </c>
      <c r="AV54" s="126">
        <v>0</v>
      </c>
      <c r="AW54" s="126">
        <v>0</v>
      </c>
      <c r="AX54" s="126">
        <v>0</v>
      </c>
      <c r="AY54" s="126">
        <v>0</v>
      </c>
      <c r="AZ54" s="126">
        <v>0</v>
      </c>
    </row>
    <row r="55" spans="1:52" x14ac:dyDescent="0.25">
      <c r="A55" s="221" t="s">
        <v>269</v>
      </c>
      <c r="B55" s="126">
        <v>0</v>
      </c>
      <c r="C55" s="126">
        <v>0</v>
      </c>
      <c r="D55" s="126">
        <v>0</v>
      </c>
      <c r="E55" s="126">
        <v>0</v>
      </c>
      <c r="F55" s="126">
        <v>0</v>
      </c>
      <c r="G55" s="126">
        <v>0</v>
      </c>
      <c r="H55" s="126">
        <v>0</v>
      </c>
      <c r="I55" s="126">
        <v>0</v>
      </c>
      <c r="J55" s="126">
        <v>0</v>
      </c>
      <c r="K55" s="126">
        <v>0</v>
      </c>
      <c r="L55" s="126">
        <v>0</v>
      </c>
      <c r="M55" s="126">
        <v>0</v>
      </c>
      <c r="N55" s="126">
        <v>0</v>
      </c>
      <c r="O55" s="126">
        <v>0</v>
      </c>
      <c r="P55" s="126">
        <v>0</v>
      </c>
      <c r="Q55" s="126">
        <v>0</v>
      </c>
      <c r="R55" s="126">
        <v>0</v>
      </c>
      <c r="S55" s="126">
        <v>0</v>
      </c>
      <c r="T55" s="126">
        <v>0</v>
      </c>
      <c r="U55" s="126">
        <v>0</v>
      </c>
      <c r="V55" s="126">
        <v>0</v>
      </c>
      <c r="W55" s="126">
        <v>0</v>
      </c>
      <c r="X55" s="126">
        <v>0</v>
      </c>
      <c r="Y55" s="126">
        <v>0</v>
      </c>
      <c r="Z55" s="126">
        <v>0</v>
      </c>
      <c r="AA55" s="126">
        <v>0</v>
      </c>
      <c r="AB55" s="126">
        <v>0</v>
      </c>
      <c r="AC55" s="126">
        <v>0</v>
      </c>
      <c r="AD55" s="126">
        <v>0</v>
      </c>
      <c r="AE55" s="126">
        <v>0</v>
      </c>
      <c r="AF55" s="126">
        <v>0</v>
      </c>
      <c r="AG55" s="126">
        <v>0</v>
      </c>
      <c r="AH55" s="126">
        <v>0</v>
      </c>
      <c r="AI55" s="126">
        <v>0</v>
      </c>
      <c r="AJ55" s="126">
        <v>0</v>
      </c>
      <c r="AK55" s="126">
        <v>0</v>
      </c>
      <c r="AL55" s="126">
        <v>0</v>
      </c>
      <c r="AM55" s="126">
        <v>0</v>
      </c>
      <c r="AN55" s="126">
        <v>0</v>
      </c>
      <c r="AO55" s="126">
        <v>0</v>
      </c>
      <c r="AP55" s="126">
        <v>0</v>
      </c>
      <c r="AQ55" s="126">
        <v>0</v>
      </c>
      <c r="AR55" s="126">
        <v>0</v>
      </c>
      <c r="AS55" s="126">
        <v>0</v>
      </c>
      <c r="AT55" s="126">
        <v>0</v>
      </c>
      <c r="AU55" s="126">
        <v>0</v>
      </c>
      <c r="AV55" s="126">
        <v>0</v>
      </c>
      <c r="AW55" s="126">
        <v>0</v>
      </c>
      <c r="AX55" s="126">
        <v>0</v>
      </c>
      <c r="AY55" s="126">
        <v>0</v>
      </c>
      <c r="AZ55" s="126">
        <v>0</v>
      </c>
    </row>
    <row r="56" spans="1:52" x14ac:dyDescent="0.25">
      <c r="A56" s="221" t="s">
        <v>268</v>
      </c>
      <c r="B56" s="126">
        <v>0</v>
      </c>
      <c r="C56" s="126">
        <v>0</v>
      </c>
      <c r="D56" s="126">
        <v>0</v>
      </c>
      <c r="E56" s="126">
        <v>0</v>
      </c>
      <c r="F56" s="126">
        <v>0</v>
      </c>
      <c r="G56" s="126">
        <v>0</v>
      </c>
      <c r="H56" s="126">
        <v>0</v>
      </c>
      <c r="I56" s="126">
        <v>0</v>
      </c>
      <c r="J56" s="126">
        <v>0</v>
      </c>
      <c r="K56" s="126">
        <v>0</v>
      </c>
      <c r="L56" s="126">
        <v>0</v>
      </c>
      <c r="M56" s="126">
        <v>0</v>
      </c>
      <c r="N56" s="126">
        <v>0</v>
      </c>
      <c r="O56" s="126">
        <v>0</v>
      </c>
      <c r="P56" s="126">
        <v>0</v>
      </c>
      <c r="Q56" s="126">
        <v>0</v>
      </c>
      <c r="R56" s="126">
        <v>0</v>
      </c>
      <c r="S56" s="126">
        <v>0</v>
      </c>
      <c r="T56" s="126">
        <v>0</v>
      </c>
      <c r="U56" s="126">
        <v>0</v>
      </c>
      <c r="V56" s="126">
        <v>0</v>
      </c>
      <c r="W56" s="126">
        <v>0</v>
      </c>
      <c r="X56" s="126">
        <v>0</v>
      </c>
      <c r="Y56" s="126">
        <v>0</v>
      </c>
      <c r="Z56" s="126">
        <v>0</v>
      </c>
      <c r="AA56" s="126">
        <v>0</v>
      </c>
      <c r="AB56" s="126">
        <v>0</v>
      </c>
      <c r="AC56" s="126">
        <v>0</v>
      </c>
      <c r="AD56" s="126">
        <v>0</v>
      </c>
      <c r="AE56" s="126">
        <v>0</v>
      </c>
      <c r="AF56" s="126">
        <v>0</v>
      </c>
      <c r="AG56" s="126">
        <v>0</v>
      </c>
      <c r="AH56" s="126">
        <v>0</v>
      </c>
      <c r="AI56" s="126">
        <v>0</v>
      </c>
      <c r="AJ56" s="126">
        <v>0</v>
      </c>
      <c r="AK56" s="126">
        <v>0</v>
      </c>
      <c r="AL56" s="126">
        <v>0</v>
      </c>
      <c r="AM56" s="126">
        <v>0</v>
      </c>
      <c r="AN56" s="126">
        <v>0</v>
      </c>
      <c r="AO56" s="126">
        <v>0</v>
      </c>
      <c r="AP56" s="126">
        <v>0</v>
      </c>
      <c r="AQ56" s="126">
        <v>0</v>
      </c>
      <c r="AR56" s="126">
        <v>0</v>
      </c>
      <c r="AS56" s="126">
        <v>0</v>
      </c>
      <c r="AT56" s="126">
        <v>0</v>
      </c>
      <c r="AU56" s="126">
        <v>0</v>
      </c>
      <c r="AV56" s="126">
        <v>0</v>
      </c>
      <c r="AW56" s="126">
        <v>0</v>
      </c>
      <c r="AX56" s="126">
        <v>0</v>
      </c>
      <c r="AY56" s="126">
        <v>0</v>
      </c>
      <c r="AZ56" s="126">
        <v>0</v>
      </c>
    </row>
    <row r="57" spans="1:52" ht="16.5" thickBot="1" x14ac:dyDescent="0.3">
      <c r="A57" s="222" t="s">
        <v>267</v>
      </c>
      <c r="B57" s="127">
        <v>0</v>
      </c>
      <c r="C57" s="127">
        <v>0</v>
      </c>
      <c r="D57" s="127">
        <v>0</v>
      </c>
      <c r="E57" s="127">
        <v>0</v>
      </c>
      <c r="F57" s="127">
        <v>0</v>
      </c>
      <c r="G57" s="127">
        <v>0</v>
      </c>
      <c r="H57" s="127">
        <v>0</v>
      </c>
      <c r="I57" s="127">
        <v>0</v>
      </c>
      <c r="J57" s="127">
        <v>0</v>
      </c>
      <c r="K57" s="127">
        <v>0</v>
      </c>
      <c r="L57" s="127">
        <v>0</v>
      </c>
      <c r="M57" s="127">
        <v>0</v>
      </c>
      <c r="N57" s="127">
        <v>0</v>
      </c>
      <c r="O57" s="127">
        <v>0</v>
      </c>
      <c r="P57" s="127">
        <v>0</v>
      </c>
      <c r="Q57" s="127">
        <v>0</v>
      </c>
      <c r="R57" s="127">
        <v>0</v>
      </c>
      <c r="S57" s="127">
        <v>0</v>
      </c>
      <c r="T57" s="127">
        <v>0</v>
      </c>
      <c r="U57" s="127">
        <v>0</v>
      </c>
      <c r="V57" s="127">
        <v>0</v>
      </c>
      <c r="W57" s="127">
        <v>0</v>
      </c>
      <c r="X57" s="127">
        <v>0</v>
      </c>
      <c r="Y57" s="127">
        <v>0</v>
      </c>
      <c r="Z57" s="127">
        <v>0</v>
      </c>
      <c r="AA57" s="127">
        <v>0</v>
      </c>
      <c r="AB57" s="127">
        <v>0</v>
      </c>
      <c r="AC57" s="127">
        <v>0</v>
      </c>
      <c r="AD57" s="127">
        <v>0</v>
      </c>
      <c r="AE57" s="127">
        <v>0</v>
      </c>
      <c r="AF57" s="127">
        <v>0</v>
      </c>
      <c r="AG57" s="127">
        <v>0</v>
      </c>
      <c r="AH57" s="127">
        <v>0</v>
      </c>
      <c r="AI57" s="127">
        <v>0</v>
      </c>
      <c r="AJ57" s="127">
        <v>0</v>
      </c>
      <c r="AK57" s="127">
        <v>0</v>
      </c>
      <c r="AL57" s="127">
        <v>0</v>
      </c>
      <c r="AM57" s="127">
        <v>0</v>
      </c>
      <c r="AN57" s="127">
        <v>0</v>
      </c>
      <c r="AO57" s="127">
        <v>0</v>
      </c>
      <c r="AP57" s="127">
        <v>0</v>
      </c>
      <c r="AQ57" s="127">
        <v>0</v>
      </c>
      <c r="AR57" s="127">
        <v>0</v>
      </c>
      <c r="AS57" s="127">
        <v>0</v>
      </c>
      <c r="AT57" s="127">
        <v>0</v>
      </c>
      <c r="AU57" s="127">
        <v>0</v>
      </c>
      <c r="AV57" s="127">
        <v>0</v>
      </c>
      <c r="AW57" s="127">
        <v>0</v>
      </c>
      <c r="AX57" s="127">
        <v>0</v>
      </c>
      <c r="AY57" s="127">
        <v>0</v>
      </c>
      <c r="AZ57" s="127">
        <v>0</v>
      </c>
    </row>
    <row r="58" spans="1:52" ht="16.5" thickBot="1" x14ac:dyDescent="0.3">
      <c r="A58" s="136"/>
      <c r="B58" s="224"/>
      <c r="C58" s="224"/>
      <c r="D58" s="224"/>
      <c r="E58" s="224"/>
      <c r="F58" s="224"/>
      <c r="G58" s="224"/>
      <c r="H58" s="224"/>
      <c r="I58" s="224"/>
      <c r="J58" s="224"/>
      <c r="K58" s="224"/>
      <c r="L58" s="128"/>
      <c r="M58" s="128"/>
      <c r="N58" s="128"/>
      <c r="O58" s="128"/>
      <c r="P58" s="128"/>
      <c r="Q58" s="128"/>
      <c r="R58" s="128"/>
      <c r="S58" s="128"/>
      <c r="T58" s="128"/>
      <c r="U58" s="128"/>
      <c r="V58" s="128"/>
    </row>
    <row r="59" spans="1:52" s="136" customFormat="1" ht="31.5" x14ac:dyDescent="0.25">
      <c r="A59" s="223" t="s">
        <v>465</v>
      </c>
      <c r="B59" s="125" t="str">
        <f>B43</f>
        <v>Год окончания строительства 2018</v>
      </c>
      <c r="C59" s="125">
        <f t="shared" ref="C59:AZ59" si="4">C43</f>
        <v>2019</v>
      </c>
      <c r="D59" s="125">
        <f t="shared" si="4"/>
        <v>2020</v>
      </c>
      <c r="E59" s="125">
        <f t="shared" si="4"/>
        <v>2021</v>
      </c>
      <c r="F59" s="125">
        <f t="shared" si="4"/>
        <v>2022</v>
      </c>
      <c r="G59" s="125">
        <f t="shared" si="4"/>
        <v>2023</v>
      </c>
      <c r="H59" s="125">
        <f t="shared" si="4"/>
        <v>2024</v>
      </c>
      <c r="I59" s="125">
        <f t="shared" si="4"/>
        <v>2025</v>
      </c>
      <c r="J59" s="125">
        <f t="shared" si="4"/>
        <v>2026</v>
      </c>
      <c r="K59" s="125">
        <f t="shared" si="4"/>
        <v>2027</v>
      </c>
      <c r="L59" s="125">
        <f t="shared" si="4"/>
        <v>2028</v>
      </c>
      <c r="M59" s="125">
        <f t="shared" si="4"/>
        <v>2029</v>
      </c>
      <c r="N59" s="125">
        <f t="shared" si="4"/>
        <v>2030</v>
      </c>
      <c r="O59" s="125">
        <f t="shared" si="4"/>
        <v>2031</v>
      </c>
      <c r="P59" s="125">
        <f t="shared" si="4"/>
        <v>2032</v>
      </c>
      <c r="Q59" s="125">
        <f t="shared" si="4"/>
        <v>2033</v>
      </c>
      <c r="R59" s="125">
        <f t="shared" si="4"/>
        <v>2034</v>
      </c>
      <c r="S59" s="125">
        <f t="shared" si="4"/>
        <v>2035</v>
      </c>
      <c r="T59" s="125">
        <f t="shared" si="4"/>
        <v>2036</v>
      </c>
      <c r="U59" s="125">
        <f t="shared" si="4"/>
        <v>2037</v>
      </c>
      <c r="V59" s="125">
        <f t="shared" si="4"/>
        <v>2038</v>
      </c>
      <c r="W59" s="125">
        <f t="shared" si="4"/>
        <v>2039</v>
      </c>
      <c r="X59" s="125">
        <f t="shared" si="4"/>
        <v>2040</v>
      </c>
      <c r="Y59" s="125">
        <f t="shared" si="4"/>
        <v>2041</v>
      </c>
      <c r="Z59" s="125">
        <f t="shared" si="4"/>
        <v>2042</v>
      </c>
      <c r="AA59" s="125">
        <f t="shared" si="4"/>
        <v>2043</v>
      </c>
      <c r="AB59" s="125">
        <f t="shared" si="4"/>
        <v>2044</v>
      </c>
      <c r="AC59" s="125">
        <f t="shared" si="4"/>
        <v>2045</v>
      </c>
      <c r="AD59" s="125">
        <f t="shared" si="4"/>
        <v>2046</v>
      </c>
      <c r="AE59" s="125">
        <f t="shared" si="4"/>
        <v>2047</v>
      </c>
      <c r="AF59" s="125">
        <f t="shared" si="4"/>
        <v>2048</v>
      </c>
      <c r="AG59" s="125">
        <f t="shared" si="4"/>
        <v>2049</v>
      </c>
      <c r="AH59" s="125">
        <f t="shared" si="4"/>
        <v>2050</v>
      </c>
      <c r="AI59" s="125">
        <f t="shared" si="4"/>
        <v>2051</v>
      </c>
      <c r="AJ59" s="125">
        <f t="shared" si="4"/>
        <v>2052</v>
      </c>
      <c r="AK59" s="125">
        <f t="shared" si="4"/>
        <v>2053</v>
      </c>
      <c r="AL59" s="125">
        <f t="shared" si="4"/>
        <v>2054</v>
      </c>
      <c r="AM59" s="125">
        <f t="shared" si="4"/>
        <v>2055</v>
      </c>
      <c r="AN59" s="125">
        <f t="shared" si="4"/>
        <v>2056</v>
      </c>
      <c r="AO59" s="125">
        <f t="shared" si="4"/>
        <v>2057</v>
      </c>
      <c r="AP59" s="125">
        <f t="shared" si="4"/>
        <v>2058</v>
      </c>
      <c r="AQ59" s="125">
        <f t="shared" si="4"/>
        <v>2059</v>
      </c>
      <c r="AR59" s="125">
        <f t="shared" si="4"/>
        <v>2060</v>
      </c>
      <c r="AS59" s="125">
        <f t="shared" si="4"/>
        <v>2061</v>
      </c>
      <c r="AT59" s="125">
        <f t="shared" si="4"/>
        <v>2062</v>
      </c>
      <c r="AU59" s="125">
        <f t="shared" si="4"/>
        <v>2063</v>
      </c>
      <c r="AV59" s="125">
        <f t="shared" si="4"/>
        <v>2064</v>
      </c>
      <c r="AW59" s="125">
        <f t="shared" si="4"/>
        <v>2065</v>
      </c>
      <c r="AX59" s="125">
        <f t="shared" si="4"/>
        <v>2066</v>
      </c>
      <c r="AY59" s="125">
        <f t="shared" si="4"/>
        <v>2067</v>
      </c>
      <c r="AZ59" s="125">
        <f t="shared" si="4"/>
        <v>2068</v>
      </c>
    </row>
    <row r="60" spans="1:52" s="189" customFormat="1" ht="14.25" x14ac:dyDescent="0.25">
      <c r="A60" s="225" t="s">
        <v>266</v>
      </c>
      <c r="B60" s="129">
        <f t="shared" ref="B60:AZ60" si="5">B46*$B$24</f>
        <v>0</v>
      </c>
      <c r="C60" s="129">
        <f t="shared" si="5"/>
        <v>1008451.2597742373</v>
      </c>
      <c r="D60" s="129">
        <f t="shared" si="5"/>
        <v>1048647.7544033898</v>
      </c>
      <c r="E60" s="129">
        <f t="shared" si="5"/>
        <v>1080106.0741757287</v>
      </c>
      <c r="F60" s="129">
        <f t="shared" si="5"/>
        <v>1112508.0990268474</v>
      </c>
      <c r="G60" s="129">
        <f t="shared" si="5"/>
        <v>1145884.9890301018</v>
      </c>
      <c r="H60" s="129">
        <f t="shared" si="5"/>
        <v>1180261.5387010048</v>
      </c>
      <c r="I60" s="129">
        <f t="shared" si="5"/>
        <v>1215669.384862035</v>
      </c>
      <c r="J60" s="129">
        <f t="shared" si="5"/>
        <v>1252139.4664078965</v>
      </c>
      <c r="K60" s="129">
        <f t="shared" si="5"/>
        <v>1289703.6504001331</v>
      </c>
      <c r="L60" s="129">
        <f t="shared" si="5"/>
        <v>1328394.7599121372</v>
      </c>
      <c r="M60" s="129">
        <f t="shared" si="5"/>
        <v>2052135.561759609</v>
      </c>
      <c r="N60" s="129">
        <f t="shared" si="5"/>
        <v>2113699.6286123972</v>
      </c>
      <c r="O60" s="129">
        <f t="shared" si="5"/>
        <v>2177110.6174707692</v>
      </c>
      <c r="P60" s="129">
        <f t="shared" si="5"/>
        <v>2242423.9359948928</v>
      </c>
      <c r="Q60" s="129">
        <f t="shared" si="5"/>
        <v>2309696.6540747392</v>
      </c>
      <c r="R60" s="129">
        <f t="shared" si="5"/>
        <v>2378987.5536969816</v>
      </c>
      <c r="S60" s="129">
        <f t="shared" si="5"/>
        <v>2450357.1803078908</v>
      </c>
      <c r="T60" s="129">
        <f t="shared" si="5"/>
        <v>2523867.8957171277</v>
      </c>
      <c r="U60" s="129">
        <f t="shared" si="5"/>
        <v>2599583.932588642</v>
      </c>
      <c r="V60" s="129">
        <f t="shared" si="5"/>
        <v>2677571.4505663011</v>
      </c>
      <c r="W60" s="129">
        <f t="shared" si="5"/>
        <v>3216813.508020144</v>
      </c>
      <c r="X60" s="129">
        <f t="shared" si="5"/>
        <v>3313317.9132607481</v>
      </c>
      <c r="Y60" s="129">
        <f t="shared" si="5"/>
        <v>3412717.45065857</v>
      </c>
      <c r="Z60" s="129">
        <f t="shared" si="5"/>
        <v>3515098.9741783277</v>
      </c>
      <c r="AA60" s="129">
        <f t="shared" si="5"/>
        <v>3620551.943403678</v>
      </c>
      <c r="AB60" s="129">
        <f t="shared" si="5"/>
        <v>3729168.5017057881</v>
      </c>
      <c r="AC60" s="129">
        <f t="shared" si="5"/>
        <v>3841043.5567569626</v>
      </c>
      <c r="AD60" s="129">
        <f t="shared" si="5"/>
        <v>3956274.8634596714</v>
      </c>
      <c r="AE60" s="129">
        <f t="shared" si="5"/>
        <v>4074963.1093634623</v>
      </c>
      <c r="AF60" s="129">
        <f t="shared" si="5"/>
        <v>4197212.0026443666</v>
      </c>
      <c r="AG60" s="129">
        <f t="shared" si="5"/>
        <v>4323128.3627236979</v>
      </c>
      <c r="AH60" s="129">
        <f t="shared" si="5"/>
        <v>4452822.2136054086</v>
      </c>
      <c r="AI60" s="129">
        <f t="shared" si="5"/>
        <v>4586406.8800135711</v>
      </c>
      <c r="AJ60" s="129">
        <f t="shared" si="5"/>
        <v>4723999.0864139777</v>
      </c>
      <c r="AK60" s="129">
        <f t="shared" si="5"/>
        <v>4865719.0590063976</v>
      </c>
      <c r="AL60" s="129">
        <f t="shared" si="5"/>
        <v>5011690.6307765897</v>
      </c>
      <c r="AM60" s="129">
        <f t="shared" si="5"/>
        <v>5162041.3496998874</v>
      </c>
      <c r="AN60" s="129">
        <f t="shared" si="5"/>
        <v>5316902.5901908837</v>
      </c>
      <c r="AO60" s="129">
        <f t="shared" si="5"/>
        <v>5476409.6678966107</v>
      </c>
      <c r="AP60" s="129">
        <f t="shared" si="5"/>
        <v>5640701.9579335079</v>
      </c>
      <c r="AQ60" s="129">
        <f t="shared" si="5"/>
        <v>5809923.0166715151</v>
      </c>
      <c r="AR60" s="129">
        <f t="shared" si="5"/>
        <v>5984220.7071716599</v>
      </c>
      <c r="AS60" s="129">
        <f t="shared" si="5"/>
        <v>6163747.3283868097</v>
      </c>
      <c r="AT60" s="129">
        <f t="shared" si="5"/>
        <v>6348659.7482384145</v>
      </c>
      <c r="AU60" s="129">
        <f t="shared" si="5"/>
        <v>6539119.5406855671</v>
      </c>
      <c r="AV60" s="129">
        <f t="shared" si="5"/>
        <v>6735293.1269061323</v>
      </c>
      <c r="AW60" s="129">
        <f t="shared" si="5"/>
        <v>6937351.9207133176</v>
      </c>
      <c r="AX60" s="129">
        <f t="shared" si="5"/>
        <v>7145472.4783347175</v>
      </c>
      <c r="AY60" s="129">
        <f t="shared" si="5"/>
        <v>7359836.6526847575</v>
      </c>
      <c r="AZ60" s="129">
        <f t="shared" si="5"/>
        <v>7580631.7522653025</v>
      </c>
    </row>
    <row r="61" spans="1:52" x14ac:dyDescent="0.25">
      <c r="A61" s="221" t="s">
        <v>265</v>
      </c>
      <c r="B61" s="130">
        <f>SUM(B62:B67)</f>
        <v>0</v>
      </c>
      <c r="C61" s="130">
        <f>SUM(C62:C67)</f>
        <v>-400311.86932434863</v>
      </c>
      <c r="D61" s="130">
        <f t="shared" ref="D61:AZ61" si="6">SUM(D62:D67)</f>
        <v>-396405.10766197578</v>
      </c>
      <c r="E61" s="130">
        <f t="shared" si="6"/>
        <v>-392496.35052692489</v>
      </c>
      <c r="F61" s="130">
        <f t="shared" si="6"/>
        <v>-388587.8088988571</v>
      </c>
      <c r="G61" s="130">
        <f t="shared" si="6"/>
        <v>-384679.48989356897</v>
      </c>
      <c r="H61" s="130">
        <f t="shared" si="6"/>
        <v>-380771.39917320153</v>
      </c>
      <c r="I61" s="130">
        <f t="shared" si="6"/>
        <v>-389266.95773490745</v>
      </c>
      <c r="J61" s="130">
        <f t="shared" si="6"/>
        <v>-385359.34509900567</v>
      </c>
      <c r="K61" s="130">
        <f t="shared" si="6"/>
        <v>-381451.98231522675</v>
      </c>
      <c r="L61" s="130">
        <f t="shared" si="6"/>
        <v>-377544.87687913451</v>
      </c>
      <c r="M61" s="130">
        <f t="shared" si="6"/>
        <v>-374028.60701889795</v>
      </c>
      <c r="N61" s="130">
        <f t="shared" si="6"/>
        <v>-370133.75678631582</v>
      </c>
      <c r="O61" s="130">
        <f t="shared" si="6"/>
        <v>-378642.95305044064</v>
      </c>
      <c r="P61" s="130">
        <f t="shared" si="6"/>
        <v>-374749.38724803022</v>
      </c>
      <c r="Q61" s="130">
        <f t="shared" si="6"/>
        <v>-370856.49270274758</v>
      </c>
      <c r="R61" s="130">
        <f t="shared" si="6"/>
        <v>-366964.28955230641</v>
      </c>
      <c r="S61" s="130">
        <f t="shared" si="6"/>
        <v>-363072.79853855202</v>
      </c>
      <c r="T61" s="130">
        <f t="shared" si="6"/>
        <v>-359182.04102558503</v>
      </c>
      <c r="U61" s="130">
        <f t="shared" si="6"/>
        <v>-367695.45279091329</v>
      </c>
      <c r="V61" s="130">
        <f t="shared" si="6"/>
        <v>-363806.2289547426</v>
      </c>
      <c r="W61" s="130">
        <f t="shared" si="6"/>
        <v>-360810.12660917221</v>
      </c>
      <c r="X61" s="130">
        <f t="shared" si="6"/>
        <v>-356949.29944994923</v>
      </c>
      <c r="Y61" s="130">
        <f t="shared" si="6"/>
        <v>-353090.12570714962</v>
      </c>
      <c r="Z61" s="130">
        <f t="shared" si="6"/>
        <v>-349232.65498326602</v>
      </c>
      <c r="AA61" s="130">
        <f t="shared" si="6"/>
        <v>-345376.93836886587</v>
      </c>
      <c r="AB61" s="130">
        <f t="shared" si="6"/>
        <v>-341523.02848723374</v>
      </c>
      <c r="AC61" s="130">
        <f t="shared" si="6"/>
        <v>-337670.97954035259</v>
      </c>
      <c r="AD61" s="130">
        <f t="shared" si="6"/>
        <v>-333820.84735626506</v>
      </c>
      <c r="AE61" s="130">
        <f t="shared" si="6"/>
        <v>-329972.68943785486</v>
      </c>
      <c r="AF61" s="130">
        <f t="shared" si="6"/>
        <v>-326126.56501309242</v>
      </c>
      <c r="AG61" s="130">
        <f t="shared" si="6"/>
        <v>-322282.53508678701</v>
      </c>
      <c r="AH61" s="130">
        <f t="shared" si="6"/>
        <v>-318440.66249389254</v>
      </c>
      <c r="AI61" s="130">
        <f t="shared" si="6"/>
        <v>-314601.01195441117</v>
      </c>
      <c r="AJ61" s="130">
        <f t="shared" si="6"/>
        <v>-310763.65012994537</v>
      </c>
      <c r="AK61" s="130">
        <f t="shared" si="6"/>
        <v>-306928.64568194561</v>
      </c>
      <c r="AL61" s="130">
        <f t="shared" si="6"/>
        <v>-303096.06933170586</v>
      </c>
      <c r="AM61" s="130">
        <f t="shared" si="6"/>
        <v>-299265.9939221589</v>
      </c>
      <c r="AN61" s="130">
        <f t="shared" si="6"/>
        <v>-295438.49448152556</v>
      </c>
      <c r="AO61" s="130">
        <f t="shared" si="6"/>
        <v>-291613.6482888732</v>
      </c>
      <c r="AP61" s="130">
        <f t="shared" si="6"/>
        <v>-287791.53494164126</v>
      </c>
      <c r="AQ61" s="130">
        <f t="shared" si="6"/>
        <v>-283972.23642519233</v>
      </c>
      <c r="AR61" s="130">
        <f t="shared" si="6"/>
        <v>-280155.83718445001</v>
      </c>
      <c r="AS61" s="130">
        <f t="shared" si="6"/>
        <v>-276342.42419768538</v>
      </c>
      <c r="AT61" s="130">
        <f t="shared" si="6"/>
        <v>-272532.0870525178</v>
      </c>
      <c r="AU61" s="130">
        <f t="shared" si="6"/>
        <v>-268724.91802419518</v>
      </c>
      <c r="AV61" s="130">
        <f t="shared" si="6"/>
        <v>-264921.01215622295</v>
      </c>
      <c r="AW61" s="130">
        <f t="shared" si="6"/>
        <v>-261120.4673434115</v>
      </c>
      <c r="AX61" s="130">
        <f t="shared" si="6"/>
        <v>-257323.38441741571</v>
      </c>
      <c r="AY61" s="130">
        <f t="shared" si="6"/>
        <v>-253529.86723484006</v>
      </c>
      <c r="AZ61" s="130">
        <f t="shared" si="6"/>
        <v>-249740.02276798716</v>
      </c>
    </row>
    <row r="62" spans="1:52" x14ac:dyDescent="0.25">
      <c r="A62" s="226" t="s">
        <v>264</v>
      </c>
      <c r="B62" s="130">
        <f>-B48*1000/1.18</f>
        <v>0</v>
      </c>
      <c r="C62" s="130">
        <f>-C48*1000/1.18</f>
        <v>-12403.413772484366</v>
      </c>
      <c r="D62" s="130">
        <f>-D48*1000/1.18</f>
        <v>-12403.413772484366</v>
      </c>
      <c r="E62" s="130">
        <f t="shared" ref="D62:AZ63" si="7">-E48*1000/1.18</f>
        <v>-12403.413772484366</v>
      </c>
      <c r="F62" s="130">
        <f t="shared" si="7"/>
        <v>-12403.413772484366</v>
      </c>
      <c r="G62" s="130">
        <f t="shared" si="7"/>
        <v>-12403.413772484366</v>
      </c>
      <c r="H62" s="130">
        <f t="shared" si="7"/>
        <v>-12403.413772484366</v>
      </c>
      <c r="I62" s="130">
        <f t="shared" si="7"/>
        <v>-24806.827544968732</v>
      </c>
      <c r="J62" s="130">
        <f t="shared" si="7"/>
        <v>-24806.827544968732</v>
      </c>
      <c r="K62" s="130">
        <f t="shared" si="7"/>
        <v>-24806.827544968732</v>
      </c>
      <c r="L62" s="130">
        <f t="shared" si="7"/>
        <v>-24806.827544968732</v>
      </c>
      <c r="M62" s="130">
        <f t="shared" si="7"/>
        <v>-24806.827544968732</v>
      </c>
      <c r="N62" s="130">
        <f t="shared" si="7"/>
        <v>-24806.827544968732</v>
      </c>
      <c r="O62" s="130">
        <f t="shared" si="7"/>
        <v>-37210.241317453103</v>
      </c>
      <c r="P62" s="130">
        <f t="shared" si="7"/>
        <v>-37210.241317453103</v>
      </c>
      <c r="Q62" s="130">
        <f t="shared" si="7"/>
        <v>-37210.241317453103</v>
      </c>
      <c r="R62" s="130">
        <f t="shared" si="7"/>
        <v>-37210.241317453103</v>
      </c>
      <c r="S62" s="130">
        <f t="shared" si="7"/>
        <v>-37210.241317453103</v>
      </c>
      <c r="T62" s="130">
        <f t="shared" si="7"/>
        <v>-37210.241317453103</v>
      </c>
      <c r="U62" s="130">
        <f t="shared" si="7"/>
        <v>-49613.655089937463</v>
      </c>
      <c r="V62" s="130">
        <f t="shared" si="7"/>
        <v>-49613.655089937463</v>
      </c>
      <c r="W62" s="130">
        <f t="shared" si="7"/>
        <v>-49613.655089937463</v>
      </c>
      <c r="X62" s="130">
        <f t="shared" si="7"/>
        <v>-49613.655089937463</v>
      </c>
      <c r="Y62" s="130">
        <f t="shared" si="7"/>
        <v>-49613.655089937463</v>
      </c>
      <c r="Z62" s="130">
        <f t="shared" si="7"/>
        <v>-49613.655089937463</v>
      </c>
      <c r="AA62" s="130">
        <f t="shared" si="7"/>
        <v>-49613.655089937463</v>
      </c>
      <c r="AB62" s="130">
        <f t="shared" si="7"/>
        <v>-49613.655089937463</v>
      </c>
      <c r="AC62" s="130">
        <f t="shared" si="7"/>
        <v>-49613.655089937463</v>
      </c>
      <c r="AD62" s="130">
        <f t="shared" si="7"/>
        <v>-49613.655089937463</v>
      </c>
      <c r="AE62" s="130">
        <f t="shared" si="7"/>
        <v>-49613.655089937463</v>
      </c>
      <c r="AF62" s="130">
        <f t="shared" si="7"/>
        <v>-49613.655089937463</v>
      </c>
      <c r="AG62" s="130">
        <f t="shared" si="7"/>
        <v>-49613.655089937463</v>
      </c>
      <c r="AH62" s="130">
        <f t="shared" si="7"/>
        <v>-49613.655089937463</v>
      </c>
      <c r="AI62" s="130">
        <f t="shared" si="7"/>
        <v>-49613.655089937463</v>
      </c>
      <c r="AJ62" s="130">
        <f t="shared" si="7"/>
        <v>-49613.655089937463</v>
      </c>
      <c r="AK62" s="130">
        <f t="shared" si="7"/>
        <v>-49613.655089937463</v>
      </c>
      <c r="AL62" s="130">
        <f t="shared" si="7"/>
        <v>-49613.655089937463</v>
      </c>
      <c r="AM62" s="130">
        <f t="shared" si="7"/>
        <v>-49613.655089937463</v>
      </c>
      <c r="AN62" s="130">
        <f t="shared" si="7"/>
        <v>-49613.655089937463</v>
      </c>
      <c r="AO62" s="130">
        <f t="shared" si="7"/>
        <v>-49613.655089937463</v>
      </c>
      <c r="AP62" s="130">
        <f t="shared" si="7"/>
        <v>-49613.655089937463</v>
      </c>
      <c r="AQ62" s="130">
        <f t="shared" si="7"/>
        <v>-49613.655089937463</v>
      </c>
      <c r="AR62" s="130">
        <f t="shared" si="7"/>
        <v>-49613.655089937463</v>
      </c>
      <c r="AS62" s="130">
        <f t="shared" si="7"/>
        <v>-49613.655089937463</v>
      </c>
      <c r="AT62" s="130">
        <f t="shared" si="7"/>
        <v>-49613.655089937463</v>
      </c>
      <c r="AU62" s="130">
        <f t="shared" si="7"/>
        <v>-49613.655089937463</v>
      </c>
      <c r="AV62" s="130">
        <f t="shared" si="7"/>
        <v>-49613.655089937463</v>
      </c>
      <c r="AW62" s="130">
        <f t="shared" si="7"/>
        <v>-49613.655089937463</v>
      </c>
      <c r="AX62" s="130">
        <f t="shared" si="7"/>
        <v>-49613.655089937463</v>
      </c>
      <c r="AY62" s="130">
        <f t="shared" si="7"/>
        <v>-49613.655089937463</v>
      </c>
      <c r="AZ62" s="130">
        <f t="shared" si="7"/>
        <v>-49613.655089937463</v>
      </c>
    </row>
    <row r="63" spans="1:52" x14ac:dyDescent="0.25">
      <c r="A63" s="226" t="str">
        <f>A28</f>
        <v>Прочие расходы при эксплуатации объекта, руб. без НДС</v>
      </c>
      <c r="B63" s="130">
        <f>-B49*1000/1.18</f>
        <v>0</v>
      </c>
      <c r="C63" s="130">
        <f>-C49*1000/1.18</f>
        <v>-230.2925918644068</v>
      </c>
      <c r="D63" s="130">
        <f t="shared" si="7"/>
        <v>-239.47196949152544</v>
      </c>
      <c r="E63" s="130">
        <f t="shared" si="7"/>
        <v>-246.65587444067799</v>
      </c>
      <c r="F63" s="130">
        <f t="shared" si="7"/>
        <v>-254.05528637288137</v>
      </c>
      <c r="G63" s="130">
        <f t="shared" si="7"/>
        <v>-261.67732108474581</v>
      </c>
      <c r="H63" s="130">
        <f t="shared" si="7"/>
        <v>-269.52764071728814</v>
      </c>
      <c r="I63" s="130">
        <f t="shared" si="7"/>
        <v>-277.61346993880682</v>
      </c>
      <c r="J63" s="130">
        <f t="shared" si="7"/>
        <v>-285.94187403697106</v>
      </c>
      <c r="K63" s="130">
        <f t="shared" si="7"/>
        <v>-294.5201302580802</v>
      </c>
      <c r="L63" s="130">
        <f t="shared" si="7"/>
        <v>-303.35573416582264</v>
      </c>
      <c r="M63" s="130">
        <f t="shared" si="7"/>
        <v>-703.02691392929398</v>
      </c>
      <c r="N63" s="130">
        <f t="shared" si="7"/>
        <v>-724.11772134717285</v>
      </c>
      <c r="O63" s="130">
        <f t="shared" si="7"/>
        <v>-745.84125298758806</v>
      </c>
      <c r="P63" s="130">
        <f t="shared" si="7"/>
        <v>-768.21649057721584</v>
      </c>
      <c r="Q63" s="130">
        <f t="shared" si="7"/>
        <v>-791.26298529453209</v>
      </c>
      <c r="R63" s="130">
        <f t="shared" si="7"/>
        <v>-815.00087485336815</v>
      </c>
      <c r="S63" s="130">
        <f t="shared" si="7"/>
        <v>-839.4509010989691</v>
      </c>
      <c r="T63" s="130">
        <f t="shared" si="7"/>
        <v>-864.63442813193831</v>
      </c>
      <c r="U63" s="130">
        <f t="shared" si="7"/>
        <v>-890.57346097589641</v>
      </c>
      <c r="V63" s="130">
        <f t="shared" si="7"/>
        <v>-917.29066480517349</v>
      </c>
      <c r="W63" s="130">
        <f t="shared" si="7"/>
        <v>-1837.129359234805</v>
      </c>
      <c r="X63" s="130">
        <f t="shared" si="7"/>
        <v>-1892.2432400118498</v>
      </c>
      <c r="Y63" s="130">
        <f t="shared" si="7"/>
        <v>-1949.0105372122043</v>
      </c>
      <c r="Z63" s="130">
        <f t="shared" si="7"/>
        <v>-2007.4808533285709</v>
      </c>
      <c r="AA63" s="130">
        <f t="shared" si="7"/>
        <v>-2067.705278928428</v>
      </c>
      <c r="AB63" s="130">
        <f t="shared" si="7"/>
        <v>-2129.7364372962811</v>
      </c>
      <c r="AC63" s="130">
        <f t="shared" si="7"/>
        <v>-2193.6285304151697</v>
      </c>
      <c r="AD63" s="130">
        <f t="shared" si="7"/>
        <v>-2259.4373863276251</v>
      </c>
      <c r="AE63" s="130">
        <f t="shared" si="7"/>
        <v>-2327.2205079174541</v>
      </c>
      <c r="AF63" s="130">
        <f t="shared" si="7"/>
        <v>-2397.037123154978</v>
      </c>
      <c r="AG63" s="130">
        <f t="shared" si="7"/>
        <v>-2468.9482368496274</v>
      </c>
      <c r="AH63" s="130">
        <f t="shared" si="7"/>
        <v>-2543.0166839551157</v>
      </c>
      <c r="AI63" s="130">
        <f t="shared" si="7"/>
        <v>-2619.3071844737692</v>
      </c>
      <c r="AJ63" s="130">
        <f t="shared" si="7"/>
        <v>-2697.8864000079825</v>
      </c>
      <c r="AK63" s="130">
        <f t="shared" si="7"/>
        <v>-2778.8229920082226</v>
      </c>
      <c r="AL63" s="130">
        <f t="shared" si="7"/>
        <v>-2862.1876817684688</v>
      </c>
      <c r="AM63" s="130">
        <f t="shared" si="7"/>
        <v>-2948.0533122215229</v>
      </c>
      <c r="AN63" s="130">
        <f t="shared" si="7"/>
        <v>-3036.4949115881686</v>
      </c>
      <c r="AO63" s="130">
        <f t="shared" si="7"/>
        <v>-3127.5897589358137</v>
      </c>
      <c r="AP63" s="130">
        <f t="shared" si="7"/>
        <v>-3221.4174517038882</v>
      </c>
      <c r="AQ63" s="130">
        <f t="shared" si="7"/>
        <v>-3318.0599752550052</v>
      </c>
      <c r="AR63" s="130">
        <f t="shared" si="7"/>
        <v>-3417.6017745126551</v>
      </c>
      <c r="AS63" s="130">
        <f t="shared" si="7"/>
        <v>-3520.129827748035</v>
      </c>
      <c r="AT63" s="130">
        <f t="shared" si="7"/>
        <v>-3625.7337225804758</v>
      </c>
      <c r="AU63" s="130">
        <f t="shared" si="7"/>
        <v>-3734.5057342578907</v>
      </c>
      <c r="AV63" s="130">
        <f t="shared" si="7"/>
        <v>-3846.540906285627</v>
      </c>
      <c r="AW63" s="130">
        <f t="shared" si="7"/>
        <v>-3961.9371334741959</v>
      </c>
      <c r="AX63" s="130">
        <f t="shared" si="7"/>
        <v>-4080.795247478422</v>
      </c>
      <c r="AY63" s="130">
        <f t="shared" si="7"/>
        <v>-4203.2191049027751</v>
      </c>
      <c r="AZ63" s="130">
        <f t="shared" si="7"/>
        <v>-4329.3156780498584</v>
      </c>
    </row>
    <row r="64" spans="1:52" x14ac:dyDescent="0.25">
      <c r="A64" s="226" t="s">
        <v>458</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c r="AQ64" s="130"/>
      <c r="AR64" s="130"/>
      <c r="AS64" s="130"/>
      <c r="AT64" s="130"/>
      <c r="AU64" s="130"/>
      <c r="AV64" s="130"/>
      <c r="AW64" s="130"/>
      <c r="AX64" s="130"/>
      <c r="AY64" s="130"/>
      <c r="AZ64" s="130"/>
    </row>
    <row r="65" spans="1:52" x14ac:dyDescent="0.25">
      <c r="A65" s="226" t="s">
        <v>458</v>
      </c>
      <c r="B65" s="130">
        <f t="shared" ref="B65:AZ65" si="8">-$B$33*(1+B$45)*$B$24*365</f>
        <v>0</v>
      </c>
      <c r="C65" s="130">
        <f t="shared" si="8"/>
        <v>0</v>
      </c>
      <c r="D65" s="130">
        <f t="shared" si="8"/>
        <v>0</v>
      </c>
      <c r="E65" s="130">
        <f t="shared" si="8"/>
        <v>0</v>
      </c>
      <c r="F65" s="130">
        <f t="shared" si="8"/>
        <v>0</v>
      </c>
      <c r="G65" s="130">
        <f t="shared" si="8"/>
        <v>0</v>
      </c>
      <c r="H65" s="130">
        <f t="shared" si="8"/>
        <v>0</v>
      </c>
      <c r="I65" s="130">
        <f t="shared" si="8"/>
        <v>0</v>
      </c>
      <c r="J65" s="130">
        <f t="shared" si="8"/>
        <v>0</v>
      </c>
      <c r="K65" s="130">
        <f t="shared" si="8"/>
        <v>0</v>
      </c>
      <c r="L65" s="130">
        <f t="shared" si="8"/>
        <v>0</v>
      </c>
      <c r="M65" s="130">
        <f t="shared" si="8"/>
        <v>0</v>
      </c>
      <c r="N65" s="130">
        <f t="shared" si="8"/>
        <v>0</v>
      </c>
      <c r="O65" s="130">
        <f t="shared" si="8"/>
        <v>0</v>
      </c>
      <c r="P65" s="130">
        <f t="shared" si="8"/>
        <v>0</v>
      </c>
      <c r="Q65" s="130">
        <f t="shared" si="8"/>
        <v>0</v>
      </c>
      <c r="R65" s="130">
        <f t="shared" si="8"/>
        <v>0</v>
      </c>
      <c r="S65" s="130">
        <f t="shared" si="8"/>
        <v>0</v>
      </c>
      <c r="T65" s="130">
        <f t="shared" si="8"/>
        <v>0</v>
      </c>
      <c r="U65" s="130">
        <f t="shared" si="8"/>
        <v>0</v>
      </c>
      <c r="V65" s="130">
        <f t="shared" si="8"/>
        <v>0</v>
      </c>
      <c r="W65" s="130">
        <f t="shared" si="8"/>
        <v>0</v>
      </c>
      <c r="X65" s="130">
        <f t="shared" si="8"/>
        <v>0</v>
      </c>
      <c r="Y65" s="130">
        <f t="shared" si="8"/>
        <v>0</v>
      </c>
      <c r="Z65" s="130">
        <f t="shared" si="8"/>
        <v>0</v>
      </c>
      <c r="AA65" s="130">
        <f t="shared" si="8"/>
        <v>0</v>
      </c>
      <c r="AB65" s="130">
        <f t="shared" si="8"/>
        <v>0</v>
      </c>
      <c r="AC65" s="130">
        <f t="shared" si="8"/>
        <v>0</v>
      </c>
      <c r="AD65" s="130">
        <f t="shared" si="8"/>
        <v>0</v>
      </c>
      <c r="AE65" s="130">
        <f t="shared" si="8"/>
        <v>0</v>
      </c>
      <c r="AF65" s="130">
        <f t="shared" si="8"/>
        <v>0</v>
      </c>
      <c r="AG65" s="130">
        <f t="shared" si="8"/>
        <v>0</v>
      </c>
      <c r="AH65" s="130">
        <f t="shared" si="8"/>
        <v>0</v>
      </c>
      <c r="AI65" s="130">
        <f t="shared" si="8"/>
        <v>0</v>
      </c>
      <c r="AJ65" s="130">
        <f t="shared" si="8"/>
        <v>0</v>
      </c>
      <c r="AK65" s="130">
        <f t="shared" si="8"/>
        <v>0</v>
      </c>
      <c r="AL65" s="130">
        <f t="shared" si="8"/>
        <v>0</v>
      </c>
      <c r="AM65" s="130">
        <f t="shared" si="8"/>
        <v>0</v>
      </c>
      <c r="AN65" s="130">
        <f t="shared" si="8"/>
        <v>0</v>
      </c>
      <c r="AO65" s="130">
        <f t="shared" si="8"/>
        <v>0</v>
      </c>
      <c r="AP65" s="130">
        <f t="shared" si="8"/>
        <v>0</v>
      </c>
      <c r="AQ65" s="130">
        <f t="shared" si="8"/>
        <v>0</v>
      </c>
      <c r="AR65" s="130">
        <f t="shared" si="8"/>
        <v>0</v>
      </c>
      <c r="AS65" s="130">
        <f t="shared" si="8"/>
        <v>0</v>
      </c>
      <c r="AT65" s="130">
        <f t="shared" si="8"/>
        <v>0</v>
      </c>
      <c r="AU65" s="130">
        <f t="shared" si="8"/>
        <v>0</v>
      </c>
      <c r="AV65" s="130">
        <f t="shared" si="8"/>
        <v>0</v>
      </c>
      <c r="AW65" s="130">
        <f t="shared" si="8"/>
        <v>0</v>
      </c>
      <c r="AX65" s="130">
        <f t="shared" si="8"/>
        <v>0</v>
      </c>
      <c r="AY65" s="130">
        <f t="shared" si="8"/>
        <v>0</v>
      </c>
      <c r="AZ65" s="130">
        <f t="shared" si="8"/>
        <v>0</v>
      </c>
    </row>
    <row r="66" spans="1:52" x14ac:dyDescent="0.25">
      <c r="A66" s="226" t="s">
        <v>458</v>
      </c>
      <c r="B66" s="130"/>
      <c r="C66" s="130">
        <f t="shared" ref="C66:AZ66" si="9">-$B$34*(1+C$45)*12</f>
        <v>0</v>
      </c>
      <c r="D66" s="130">
        <f t="shared" si="9"/>
        <v>0</v>
      </c>
      <c r="E66" s="130">
        <f t="shared" si="9"/>
        <v>0</v>
      </c>
      <c r="F66" s="130">
        <f t="shared" si="9"/>
        <v>0</v>
      </c>
      <c r="G66" s="130">
        <f t="shared" si="9"/>
        <v>0</v>
      </c>
      <c r="H66" s="130">
        <f t="shared" si="9"/>
        <v>0</v>
      </c>
      <c r="I66" s="130">
        <f t="shared" si="9"/>
        <v>0</v>
      </c>
      <c r="J66" s="130">
        <f t="shared" si="9"/>
        <v>0</v>
      </c>
      <c r="K66" s="130">
        <f t="shared" si="9"/>
        <v>0</v>
      </c>
      <c r="L66" s="130">
        <f t="shared" si="9"/>
        <v>0</v>
      </c>
      <c r="M66" s="130">
        <f t="shared" si="9"/>
        <v>0</v>
      </c>
      <c r="N66" s="130">
        <f t="shared" si="9"/>
        <v>0</v>
      </c>
      <c r="O66" s="130">
        <f t="shared" si="9"/>
        <v>0</v>
      </c>
      <c r="P66" s="130">
        <f t="shared" si="9"/>
        <v>0</v>
      </c>
      <c r="Q66" s="130">
        <f t="shared" si="9"/>
        <v>0</v>
      </c>
      <c r="R66" s="130">
        <f t="shared" si="9"/>
        <v>0</v>
      </c>
      <c r="S66" s="130">
        <f t="shared" si="9"/>
        <v>0</v>
      </c>
      <c r="T66" s="130">
        <f t="shared" si="9"/>
        <v>0</v>
      </c>
      <c r="U66" s="130">
        <f t="shared" si="9"/>
        <v>0</v>
      </c>
      <c r="V66" s="130">
        <f t="shared" si="9"/>
        <v>0</v>
      </c>
      <c r="W66" s="130">
        <f t="shared" si="9"/>
        <v>0</v>
      </c>
      <c r="X66" s="130">
        <f t="shared" si="9"/>
        <v>0</v>
      </c>
      <c r="Y66" s="130">
        <f t="shared" si="9"/>
        <v>0</v>
      </c>
      <c r="Z66" s="130">
        <f t="shared" si="9"/>
        <v>0</v>
      </c>
      <c r="AA66" s="130">
        <f t="shared" si="9"/>
        <v>0</v>
      </c>
      <c r="AB66" s="130">
        <f t="shared" si="9"/>
        <v>0</v>
      </c>
      <c r="AC66" s="130">
        <f t="shared" si="9"/>
        <v>0</v>
      </c>
      <c r="AD66" s="130">
        <f t="shared" si="9"/>
        <v>0</v>
      </c>
      <c r="AE66" s="130">
        <f t="shared" si="9"/>
        <v>0</v>
      </c>
      <c r="AF66" s="130">
        <f t="shared" si="9"/>
        <v>0</v>
      </c>
      <c r="AG66" s="130">
        <f t="shared" si="9"/>
        <v>0</v>
      </c>
      <c r="AH66" s="130">
        <f t="shared" si="9"/>
        <v>0</v>
      </c>
      <c r="AI66" s="130">
        <f t="shared" si="9"/>
        <v>0</v>
      </c>
      <c r="AJ66" s="130">
        <f t="shared" si="9"/>
        <v>0</v>
      </c>
      <c r="AK66" s="130">
        <f t="shared" si="9"/>
        <v>0</v>
      </c>
      <c r="AL66" s="130">
        <f t="shared" si="9"/>
        <v>0</v>
      </c>
      <c r="AM66" s="130">
        <f t="shared" si="9"/>
        <v>0</v>
      </c>
      <c r="AN66" s="130">
        <f t="shared" si="9"/>
        <v>0</v>
      </c>
      <c r="AO66" s="130">
        <f t="shared" si="9"/>
        <v>0</v>
      </c>
      <c r="AP66" s="130">
        <f t="shared" si="9"/>
        <v>0</v>
      </c>
      <c r="AQ66" s="130">
        <f t="shared" si="9"/>
        <v>0</v>
      </c>
      <c r="AR66" s="130">
        <f t="shared" si="9"/>
        <v>0</v>
      </c>
      <c r="AS66" s="130">
        <f t="shared" si="9"/>
        <v>0</v>
      </c>
      <c r="AT66" s="130">
        <f t="shared" si="9"/>
        <v>0</v>
      </c>
      <c r="AU66" s="130">
        <f t="shared" si="9"/>
        <v>0</v>
      </c>
      <c r="AV66" s="130">
        <f t="shared" si="9"/>
        <v>0</v>
      </c>
      <c r="AW66" s="130">
        <f t="shared" si="9"/>
        <v>0</v>
      </c>
      <c r="AX66" s="130">
        <f t="shared" si="9"/>
        <v>0</v>
      </c>
      <c r="AY66" s="130">
        <f t="shared" si="9"/>
        <v>0</v>
      </c>
      <c r="AZ66" s="130">
        <f t="shared" si="9"/>
        <v>0</v>
      </c>
    </row>
    <row r="67" spans="1:52" x14ac:dyDescent="0.25">
      <c r="A67" s="226" t="s">
        <v>262</v>
      </c>
      <c r="B67" s="130"/>
      <c r="C67" s="130">
        <f>-(($B$21+$B$22)*$B$24+($B$21+$B$22)*$B$24+SUM($B$69:C69))/2*$B31</f>
        <v>-387678.16295999987</v>
      </c>
      <c r="D67" s="130">
        <f>-(($B$21+$B$22)*$B$24+($B$21+$B$22)*$B$24+SUM($B$69:D69))/2*$B31</f>
        <v>-383762.22191999987</v>
      </c>
      <c r="E67" s="130">
        <f>-(($B$21+$B$22)*$B$24+($B$21+$B$22)*$B$24+SUM($B$69:E69))/2*$B31</f>
        <v>-379846.28087999986</v>
      </c>
      <c r="F67" s="130">
        <f>-(($B$21+$B$22)*$B$24+($B$21+$B$22)*$B$24+SUM($B$69:F69))/2*$B31</f>
        <v>-375930.33983999986</v>
      </c>
      <c r="G67" s="130">
        <f>-(($B$21+$B$22)*$B$24+($B$21+$B$22)*$B$24+SUM($B$69:G69))/2*$B31</f>
        <v>-372014.39879999985</v>
      </c>
      <c r="H67" s="130">
        <f>-(($B$21+$B$22)*$B$24+($B$21+$B$22)*$B$24+SUM($B$69:H69))/2*$B31</f>
        <v>-368098.4577599999</v>
      </c>
      <c r="I67" s="130">
        <f>-(($B$21+$B$22)*$B$24+($B$21+$B$22)*$B$24+SUM($B$69:I69))/2*$B31</f>
        <v>-364182.5167199999</v>
      </c>
      <c r="J67" s="130">
        <f>-(($B$21+$B$22)*$B$24+($B$21+$B$22)*$B$24+SUM($B$69:J69))/2*$B31</f>
        <v>-360266.57567999995</v>
      </c>
      <c r="K67" s="130">
        <f>-(($B$21+$B$22)*$B$24+($B$21+$B$22)*$B$24+SUM($B$69:K69))/2*$B31</f>
        <v>-356350.63463999995</v>
      </c>
      <c r="L67" s="130">
        <f>-(($B$21+$B$22)*$B$24+($B$21+$B$22)*$B$24+SUM($B$69:L69))/2*$B31</f>
        <v>-352434.69359999994</v>
      </c>
      <c r="M67" s="130">
        <f>-(($B$21+$B$22)*$B$24+($B$21+$B$22)*$B$24+SUM($B$69:M69))/2*$B31</f>
        <v>-348518.75255999994</v>
      </c>
      <c r="N67" s="130">
        <f>-(($B$21+$B$22)*$B$24+($B$21+$B$22)*$B$24+SUM($B$69:N69))/2*$B31</f>
        <v>-344602.81151999993</v>
      </c>
      <c r="O67" s="130">
        <f>-(($B$21+$B$22)*$B$24+($B$21+$B$22)*$B$24+SUM($B$69:O69))/2*$B31</f>
        <v>-340686.87047999993</v>
      </c>
      <c r="P67" s="130">
        <f>-(($B$21+$B$22)*$B$24+($B$21+$B$22)*$B$24+SUM($B$69:P69))/2*$B31</f>
        <v>-336770.92943999992</v>
      </c>
      <c r="Q67" s="130">
        <f>-(($B$21+$B$22)*$B$24+($B$21+$B$22)*$B$24+SUM($B$69:Q69))/2*$B31</f>
        <v>-332854.98839999991</v>
      </c>
      <c r="R67" s="130">
        <f>-(($B$21+$B$22)*$B$24+($B$21+$B$22)*$B$24+SUM($B$69:R69))/2*$B31</f>
        <v>-328939.04735999997</v>
      </c>
      <c r="S67" s="130">
        <f>-(($B$21+$B$22)*$B$24+($B$21+$B$22)*$B$24+SUM($B$69:S69))/2*$B31</f>
        <v>-325023.10631999996</v>
      </c>
      <c r="T67" s="130">
        <f>-(($B$21+$B$22)*$B$24+($B$21+$B$22)*$B$24+SUM($B$69:T69))/2*$B31</f>
        <v>-321107.16527999996</v>
      </c>
      <c r="U67" s="130">
        <f>-(($B$21+$B$22)*$B$24+($B$21+$B$22)*$B$24+SUM($B$69:U69))/2*$B31</f>
        <v>-317191.22423999995</v>
      </c>
      <c r="V67" s="130">
        <f>-(($B$21+$B$22)*$B$24+($B$21+$B$22)*$B$24+SUM($B$69:V69))/2*$B31</f>
        <v>-313275.28319999995</v>
      </c>
      <c r="W67" s="130">
        <f>-(($B$21+$B$22)*$B$24+($B$21+$B$22)*$B$24+SUM($B$69:W69))/2*$B31</f>
        <v>-309359.34215999994</v>
      </c>
      <c r="X67" s="130">
        <f>-(($B$21+$B$22)*$B$24+($B$21+$B$22)*$B$24+SUM($B$69:X69))/2*$B31</f>
        <v>-305443.40111999994</v>
      </c>
      <c r="Y67" s="130">
        <f>-(($B$21+$B$22)*$B$24+($B$21+$B$22)*$B$24+SUM($B$69:Y69))/2*$B31</f>
        <v>-301527.46007999993</v>
      </c>
      <c r="Z67" s="130">
        <f>-(($B$21+$B$22)*$B$24+($B$21+$B$22)*$B$24+SUM($B$69:Z69))/2*$B31</f>
        <v>-297611.51903999998</v>
      </c>
      <c r="AA67" s="130">
        <f>-(($B$21+$B$22)*$B$24+($B$21+$B$22)*$B$24+SUM($B$69:AA69))/2*$B31</f>
        <v>-293695.57799999998</v>
      </c>
      <c r="AB67" s="130">
        <f>-(($B$21+$B$22)*$B$24+($B$21+$B$22)*$B$24+SUM($B$69:AB69))/2*$B31</f>
        <v>-289779.63695999997</v>
      </c>
      <c r="AC67" s="130">
        <f>-(($B$21+$B$22)*$B$24+($B$21+$B$22)*$B$24+SUM($B$69:AC69))/2*$B31</f>
        <v>-285863.69591999997</v>
      </c>
      <c r="AD67" s="130">
        <f>-(($B$21+$B$22)*$B$24+($B$21+$B$22)*$B$24+SUM($B$69:AD69))/2*$B31</f>
        <v>-281947.75487999996</v>
      </c>
      <c r="AE67" s="130">
        <f>-(($B$21+$B$22)*$B$24+($B$21+$B$22)*$B$24+SUM($B$69:AE69))/2*$B31</f>
        <v>-278031.81383999996</v>
      </c>
      <c r="AF67" s="130">
        <f>-(($B$21+$B$22)*$B$24+($B$21+$B$22)*$B$24+SUM($B$69:AF69))/2*$B31</f>
        <v>-274115.87279999995</v>
      </c>
      <c r="AG67" s="130">
        <f>-(($B$21+$B$22)*$B$24+($B$21+$B$22)*$B$24+SUM($B$69:AG69))/2*$B31</f>
        <v>-270199.93175999995</v>
      </c>
      <c r="AH67" s="130">
        <f>-(($B$21+$B$22)*$B$24+($B$21+$B$22)*$B$24+SUM($B$69:AH69))/2*$B31</f>
        <v>-266283.99071999994</v>
      </c>
      <c r="AI67" s="130">
        <f>-(($B$21+$B$22)*$B$24+($B$21+$B$22)*$B$24+SUM($B$69:AI69))/2*$B31</f>
        <v>-262368.04967999994</v>
      </c>
      <c r="AJ67" s="130">
        <f>-(($B$21+$B$22)*$B$24+($B$21+$B$22)*$B$24+SUM($B$69:AJ69))/2*$B31</f>
        <v>-258452.10863999993</v>
      </c>
      <c r="AK67" s="130">
        <f>-(($B$21+$B$22)*$B$24+($B$21+$B$22)*$B$24+SUM($B$69:AK69))/2*$B31</f>
        <v>-254536.16759999993</v>
      </c>
      <c r="AL67" s="130">
        <f>-(($B$21+$B$22)*$B$24+($B$21+$B$22)*$B$24+SUM($B$69:AL69))/2*$B31</f>
        <v>-250620.22655999992</v>
      </c>
      <c r="AM67" s="130">
        <f>-(($B$21+$B$22)*$B$24+($B$21+$B$22)*$B$24+SUM($B$69:AM69))/2*$B31</f>
        <v>-246704.28551999992</v>
      </c>
      <c r="AN67" s="130">
        <f>-(($B$21+$B$22)*$B$24+($B$21+$B$22)*$B$24+SUM($B$69:AN69))/2*$B31</f>
        <v>-242788.34447999991</v>
      </c>
      <c r="AO67" s="130">
        <f>-(($B$21+$B$22)*$B$24+($B$21+$B$22)*$B$24+SUM($B$69:AO69))/2*$B31</f>
        <v>-238872.40343999991</v>
      </c>
      <c r="AP67" s="130">
        <f>-(($B$21+$B$22)*$B$24+($B$21+$B$22)*$B$24+SUM($B$69:AP69))/2*$B31</f>
        <v>-234956.4623999999</v>
      </c>
      <c r="AQ67" s="130">
        <f>-(($B$21+$B$22)*$B$24+($B$21+$B$22)*$B$24+SUM($B$69:AQ69))/2*$B31</f>
        <v>-231040.52135999987</v>
      </c>
      <c r="AR67" s="130">
        <f>-(($B$21+$B$22)*$B$24+($B$21+$B$22)*$B$24+SUM($B$69:AR69))/2*$B31</f>
        <v>-227124.58031999986</v>
      </c>
      <c r="AS67" s="130">
        <f>-(($B$21+$B$22)*$B$24+($B$21+$B$22)*$B$24+SUM($B$69:AS69))/2*$B31</f>
        <v>-223208.63927999986</v>
      </c>
      <c r="AT67" s="130">
        <f>-(($B$21+$B$22)*$B$24+($B$21+$B$22)*$B$24+SUM($B$69:AT69))/2*$B31</f>
        <v>-219292.69823999985</v>
      </c>
      <c r="AU67" s="130">
        <f>-(($B$21+$B$22)*$B$24+($B$21+$B$22)*$B$24+SUM($B$69:AU69))/2*$B31</f>
        <v>-215376.75719999985</v>
      </c>
      <c r="AV67" s="130">
        <f>-(($B$21+$B$22)*$B$24+($B$21+$B$22)*$B$24+SUM($B$69:AV69))/2*$B31</f>
        <v>-211460.81615999984</v>
      </c>
      <c r="AW67" s="130">
        <f>-(($B$21+$B$22)*$B$24+($B$21+$B$22)*$B$24+SUM($B$69:AW69))/2*$B31</f>
        <v>-207544.87511999984</v>
      </c>
      <c r="AX67" s="130">
        <f>-(($B$21+$B$22)*$B$24+($B$21+$B$22)*$B$24+SUM($B$69:AX69))/2*$B31</f>
        <v>-203628.93407999983</v>
      </c>
      <c r="AY67" s="130">
        <f>-(($B$21+$B$22)*$B$24+($B$21+$B$22)*$B$24+SUM($B$69:AY69))/2*$B31</f>
        <v>-199712.99303999983</v>
      </c>
      <c r="AZ67" s="130">
        <f>-(($B$21+$B$22)*$B$24+($B$21+$B$22)*$B$24+SUM($B$69:AZ69))/2*$B31</f>
        <v>-195797.05199999982</v>
      </c>
    </row>
    <row r="68" spans="1:52" s="189" customFormat="1" ht="14.25" x14ac:dyDescent="0.25">
      <c r="A68" s="227" t="s">
        <v>466</v>
      </c>
      <c r="B68" s="129">
        <f t="shared" ref="B68:AZ68" si="10">B60+B61</f>
        <v>0</v>
      </c>
      <c r="C68" s="129">
        <f t="shared" si="10"/>
        <v>608139.39044988865</v>
      </c>
      <c r="D68" s="129">
        <f t="shared" si="10"/>
        <v>652242.64674141398</v>
      </c>
      <c r="E68" s="129">
        <f t="shared" si="10"/>
        <v>687609.72364880377</v>
      </c>
      <c r="F68" s="129">
        <f t="shared" si="10"/>
        <v>723920.2901279903</v>
      </c>
      <c r="G68" s="129">
        <f t="shared" si="10"/>
        <v>761205.49913653289</v>
      </c>
      <c r="H68" s="129">
        <f t="shared" si="10"/>
        <v>799490.13952780329</v>
      </c>
      <c r="I68" s="129">
        <f t="shared" si="10"/>
        <v>826402.42712712754</v>
      </c>
      <c r="J68" s="129">
        <f t="shared" si="10"/>
        <v>866780.12130889087</v>
      </c>
      <c r="K68" s="129">
        <f t="shared" si="10"/>
        <v>908251.66808490641</v>
      </c>
      <c r="L68" s="129">
        <f t="shared" si="10"/>
        <v>950849.88303300273</v>
      </c>
      <c r="M68" s="129">
        <f t="shared" si="10"/>
        <v>1678106.954740711</v>
      </c>
      <c r="N68" s="129">
        <f t="shared" si="10"/>
        <v>1743565.8718260815</v>
      </c>
      <c r="O68" s="129">
        <f t="shared" si="10"/>
        <v>1798467.6644203286</v>
      </c>
      <c r="P68" s="129">
        <f t="shared" si="10"/>
        <v>1867674.5487468627</v>
      </c>
      <c r="Q68" s="129">
        <f t="shared" si="10"/>
        <v>1938840.1613719915</v>
      </c>
      <c r="R68" s="129">
        <f t="shared" si="10"/>
        <v>2012023.2641446753</v>
      </c>
      <c r="S68" s="129">
        <f t="shared" si="10"/>
        <v>2087284.3817693386</v>
      </c>
      <c r="T68" s="129">
        <f t="shared" si="10"/>
        <v>2164685.8546915427</v>
      </c>
      <c r="U68" s="129">
        <f t="shared" si="10"/>
        <v>2231888.4797977288</v>
      </c>
      <c r="V68" s="129">
        <f t="shared" si="10"/>
        <v>2313765.2216115585</v>
      </c>
      <c r="W68" s="129">
        <f t="shared" si="10"/>
        <v>2856003.3814109717</v>
      </c>
      <c r="X68" s="129">
        <f t="shared" si="10"/>
        <v>2956368.6138107991</v>
      </c>
      <c r="Y68" s="129">
        <f t="shared" si="10"/>
        <v>3059627.3249514205</v>
      </c>
      <c r="Z68" s="129">
        <f t="shared" si="10"/>
        <v>3165866.3191950619</v>
      </c>
      <c r="AA68" s="129">
        <f t="shared" si="10"/>
        <v>3275175.0050348123</v>
      </c>
      <c r="AB68" s="129">
        <f t="shared" si="10"/>
        <v>3387645.4732185542</v>
      </c>
      <c r="AC68" s="129">
        <f t="shared" si="10"/>
        <v>3503372.5772166098</v>
      </c>
      <c r="AD68" s="129">
        <f t="shared" si="10"/>
        <v>3622454.0161034064</v>
      </c>
      <c r="AE68" s="129">
        <f t="shared" si="10"/>
        <v>3744990.4199256073</v>
      </c>
      <c r="AF68" s="129">
        <f t="shared" si="10"/>
        <v>3871085.4376312741</v>
      </c>
      <c r="AG68" s="129">
        <f t="shared" si="10"/>
        <v>4000845.8276369111</v>
      </c>
      <c r="AH68" s="129">
        <f t="shared" si="10"/>
        <v>4134381.5511115161</v>
      </c>
      <c r="AI68" s="129">
        <f t="shared" si="10"/>
        <v>4271805.8680591602</v>
      </c>
      <c r="AJ68" s="129">
        <f t="shared" si="10"/>
        <v>4413235.4362840327</v>
      </c>
      <c r="AK68" s="129">
        <f t="shared" si="10"/>
        <v>4558790.413324452</v>
      </c>
      <c r="AL68" s="129">
        <f t="shared" si="10"/>
        <v>4708594.5614448842</v>
      </c>
      <c r="AM68" s="129">
        <f t="shared" si="10"/>
        <v>4862775.3557777284</v>
      </c>
      <c r="AN68" s="129">
        <f t="shared" si="10"/>
        <v>5021464.0957093583</v>
      </c>
      <c r="AO68" s="129">
        <f t="shared" si="10"/>
        <v>5184796.0196077377</v>
      </c>
      <c r="AP68" s="129">
        <f t="shared" si="10"/>
        <v>5352910.4229918662</v>
      </c>
      <c r="AQ68" s="129">
        <f t="shared" si="10"/>
        <v>5525950.780246323</v>
      </c>
      <c r="AR68" s="129">
        <f t="shared" si="10"/>
        <v>5704064.8699872103</v>
      </c>
      <c r="AS68" s="129">
        <f t="shared" si="10"/>
        <v>5887404.9041891247</v>
      </c>
      <c r="AT68" s="129">
        <f t="shared" si="10"/>
        <v>6076127.661185897</v>
      </c>
      <c r="AU68" s="129">
        <f t="shared" si="10"/>
        <v>6270394.6226613717</v>
      </c>
      <c r="AV68" s="129">
        <f t="shared" si="10"/>
        <v>6470372.1147499094</v>
      </c>
      <c r="AW68" s="129">
        <f t="shared" si="10"/>
        <v>6676231.4533699062</v>
      </c>
      <c r="AX68" s="129">
        <f t="shared" si="10"/>
        <v>6888149.0939173019</v>
      </c>
      <c r="AY68" s="129">
        <f t="shared" si="10"/>
        <v>7106306.7854499174</v>
      </c>
      <c r="AZ68" s="129">
        <f t="shared" si="10"/>
        <v>7330891.7294973154</v>
      </c>
    </row>
    <row r="69" spans="1:52" x14ac:dyDescent="0.25">
      <c r="A69" s="226" t="s">
        <v>258</v>
      </c>
      <c r="B69" s="130">
        <v>0</v>
      </c>
      <c r="C69" s="130">
        <f>IF($B$21-ABS(SUM($B$69:B69))&gt;0,-$B$21/$B$23,0)</f>
        <v>-355994.6399999999</v>
      </c>
      <c r="D69" s="130">
        <f>IF($B$21-ABS(SUM($B$69:C69))&gt;0,-$B$21/$B$23,0)</f>
        <v>-355994.6399999999</v>
      </c>
      <c r="E69" s="130">
        <f>IF($B$21-ABS(SUM($B$69:D69))&gt;0,-$B$21/$B$23,0)</f>
        <v>-355994.6399999999</v>
      </c>
      <c r="F69" s="130">
        <f>IF($B$21-ABS(SUM($B$69:E69))&gt;0,-$B$21/$B$23,0)</f>
        <v>-355994.6399999999</v>
      </c>
      <c r="G69" s="130">
        <f>IF($B$21-ABS(SUM($B$69:F69))&gt;0,-$B$21/$B$23,0)</f>
        <v>-355994.6399999999</v>
      </c>
      <c r="H69" s="130">
        <f>IF($B$21-ABS(SUM($B$69:G69))&gt;0,-$B$21/$B$23,0)</f>
        <v>-355994.6399999999</v>
      </c>
      <c r="I69" s="130">
        <f>IF($B$21-ABS(SUM($B$69:H69))&gt;0,-$B$21/$B$23,0)</f>
        <v>-355994.6399999999</v>
      </c>
      <c r="J69" s="130">
        <f>IF($B$21-ABS(SUM($B$69:I69))&gt;0,-$B$21/$B$23,0)</f>
        <v>-355994.6399999999</v>
      </c>
      <c r="K69" s="130">
        <f>IF($B$21-ABS(SUM($B$69:J69))&gt;0,-$B$21/$B$23,0)</f>
        <v>-355994.6399999999</v>
      </c>
      <c r="L69" s="130">
        <f>IF($B$21-ABS(SUM($B$69:K69))&gt;0,-$B$21/$B$23,0)</f>
        <v>-355994.6399999999</v>
      </c>
      <c r="M69" s="130">
        <f>IF($B$21-ABS(SUM($B$69:L69))&gt;0,-$B$21/$B$23,0)</f>
        <v>-355994.6399999999</v>
      </c>
      <c r="N69" s="130">
        <f>IF($B$21-ABS(SUM($B$69:M69))&gt;0,-$B$21/$B$23,0)</f>
        <v>-355994.6399999999</v>
      </c>
      <c r="O69" s="130">
        <f>IF($B$21-ABS(SUM($B$69:N69))&gt;0,-$B$21/$B$23,0)</f>
        <v>-355994.6399999999</v>
      </c>
      <c r="P69" s="130">
        <f>IF($B$21-ABS(SUM($B$69:O69))&gt;0,-$B$21/$B$23,0)</f>
        <v>-355994.6399999999</v>
      </c>
      <c r="Q69" s="130">
        <f>IF($B$21-ABS(SUM($B$69:P69))&gt;0,-$B$21/$B$23,0)</f>
        <v>-355994.6399999999</v>
      </c>
      <c r="R69" s="130">
        <f>IF($B$21-ABS(SUM($B$69:Q69))&gt;0,-$B$21/$B$23,0)</f>
        <v>-355994.6399999999</v>
      </c>
      <c r="S69" s="130">
        <f>IF($B$21-ABS(SUM($B$69:R69))&gt;0,-$B$21/$B$23,0)</f>
        <v>-355994.6399999999</v>
      </c>
      <c r="T69" s="130">
        <f>IF($B$21-ABS(SUM($B$69:S69))&gt;0,-$B$21/$B$23,0)</f>
        <v>-355994.6399999999</v>
      </c>
      <c r="U69" s="130">
        <f>IF($B$21-ABS(SUM($B$69:T69))&gt;0,-$B$21/$B$23,0)</f>
        <v>-355994.6399999999</v>
      </c>
      <c r="V69" s="130">
        <f>IF($B$21-ABS(SUM($B$69:U69))&gt;0,-$B$21/$B$23,0)</f>
        <v>-355994.6399999999</v>
      </c>
      <c r="W69" s="130">
        <f>IF($B$21-ABS(SUM($B$69:V69))&gt;0,-$B$21/$B$23,0)</f>
        <v>-355994.6399999999</v>
      </c>
      <c r="X69" s="130">
        <f>IF($B$21-ABS(SUM($B$69:W69))&gt;0,-$B$21/$B$23,0)</f>
        <v>-355994.6399999999</v>
      </c>
      <c r="Y69" s="130">
        <f>IF($B$21-ABS(SUM($B$69:X69))&gt;0,-$B$21/$B$23,0)</f>
        <v>-355994.6399999999</v>
      </c>
      <c r="Z69" s="130">
        <f>IF($B$21-ABS(SUM($B$69:Y69))&gt;0,-$B$21/$B$23,0)</f>
        <v>-355994.6399999999</v>
      </c>
      <c r="AA69" s="130">
        <f>IF($B$21-ABS(SUM($B$69:Z69))&gt;0,-$B$21/$B$23,0)</f>
        <v>-355994.6399999999</v>
      </c>
      <c r="AB69" s="130">
        <f>IF($B$21-ABS(SUM($B$69:AA69))&gt;0,-$B$21/$B$23,0)</f>
        <v>-355994.6399999999</v>
      </c>
      <c r="AC69" s="130">
        <f>IF($B$21-ABS(SUM($B$69:AB69))&gt;0,-$B$21/$B$23,0)</f>
        <v>-355994.6399999999</v>
      </c>
      <c r="AD69" s="130">
        <f>IF($B$21-ABS(SUM($B$69:AC69))&gt;0,-$B$21/$B$23,0)</f>
        <v>-355994.6399999999</v>
      </c>
      <c r="AE69" s="130">
        <f>IF($B$21-ABS(SUM($B$69:AD69))&gt;0,-$B$21/$B$23,0)</f>
        <v>-355994.6399999999</v>
      </c>
      <c r="AF69" s="130">
        <f>IF($B$21-ABS(SUM($B$69:AE69))&gt;0,-$B$21/$B$23,0)</f>
        <v>-355994.6399999999</v>
      </c>
      <c r="AG69" s="130">
        <f>IF($B$21-ABS(SUM($B$69:AF69))&gt;0,-$B$21/$B$23,0)</f>
        <v>-355994.6399999999</v>
      </c>
      <c r="AH69" s="130">
        <f>IF($B$21-ABS(SUM($B$69:AG69))&gt;0,-$B$21/$B$23,0)</f>
        <v>-355994.6399999999</v>
      </c>
      <c r="AI69" s="130">
        <f>IF($B$21-ABS(SUM($B$69:AH69))&gt;0,-$B$21/$B$23,0)</f>
        <v>-355994.6399999999</v>
      </c>
      <c r="AJ69" s="130">
        <f>IF($B$21-ABS(SUM($B$69:AI69))&gt;0,-$B$21/$B$23,0)</f>
        <v>-355994.6399999999</v>
      </c>
      <c r="AK69" s="130">
        <f>IF($B$21-ABS(SUM($B$69:AJ69))&gt;0,-$B$21/$B$23,0)</f>
        <v>-355994.6399999999</v>
      </c>
      <c r="AL69" s="130">
        <f>IF($B$21-ABS(SUM($B$69:AK69))&gt;0,-$B$21/$B$23,0)</f>
        <v>-355994.6399999999</v>
      </c>
      <c r="AM69" s="130">
        <f>IF($B$21-ABS(SUM($B$69:AL69))&gt;0,-$B$21/$B$23,0)</f>
        <v>-355994.6399999999</v>
      </c>
      <c r="AN69" s="130">
        <f>IF($B$21-ABS(SUM($B$69:AM69))&gt;0,-$B$21/$B$23,0)</f>
        <v>-355994.6399999999</v>
      </c>
      <c r="AO69" s="130">
        <f>IF($B$21-ABS(SUM($B$69:AN69))&gt;0,-$B$21/$B$23,0)</f>
        <v>-355994.6399999999</v>
      </c>
      <c r="AP69" s="130">
        <f>IF($B$21-ABS(SUM($B$69:AO69))&gt;0,-$B$21/$B$23,0)</f>
        <v>-355994.6399999999</v>
      </c>
      <c r="AQ69" s="130">
        <f>IF($B$21-ABS(SUM($B$69:AP69))&gt;0,-$B$21/$B$23,0)</f>
        <v>-355994.6399999999</v>
      </c>
      <c r="AR69" s="130">
        <f>IF($B$21-ABS(SUM($B$69:AQ69))&gt;0,-$B$21/$B$23,0)</f>
        <v>-355994.6399999999</v>
      </c>
      <c r="AS69" s="130">
        <f>IF($B$21-ABS(SUM($B$69:AR69))&gt;0,-$B$21/$B$23,0)</f>
        <v>-355994.6399999999</v>
      </c>
      <c r="AT69" s="130">
        <f>IF($B$21-ABS(SUM($B$69:AS69))&gt;0,-$B$21/$B$23,0)</f>
        <v>-355994.6399999999</v>
      </c>
      <c r="AU69" s="130">
        <f>IF($B$21-ABS(SUM($B$69:AT69))&gt;0,-$B$21/$B$23,0)</f>
        <v>-355994.6399999999</v>
      </c>
      <c r="AV69" s="130">
        <f>IF($B$21-ABS(SUM($B$69:AU69))&gt;0,-$B$21/$B$23,0)</f>
        <v>-355994.6399999999</v>
      </c>
      <c r="AW69" s="130">
        <f>IF($B$21-ABS(SUM($B$69:AV69))&gt;0,-$B$21/$B$23,0)</f>
        <v>-355994.6399999999</v>
      </c>
      <c r="AX69" s="130">
        <f>IF($B$21-ABS(SUM($B$69:AW69))&gt;0,-$B$21/$B$23,0)</f>
        <v>-355994.6399999999</v>
      </c>
      <c r="AY69" s="130">
        <f>IF($B$21-ABS(SUM($B$69:AX69))&gt;0,-$B$21/$B$23,0)</f>
        <v>-355994.6399999999</v>
      </c>
      <c r="AZ69" s="130">
        <f>IF($B$21-ABS(SUM($B$69:AY69))&gt;0,-$B$21/$B$23,0)</f>
        <v>-355994.6399999999</v>
      </c>
    </row>
    <row r="70" spans="1:52" s="189" customFormat="1" ht="14.25" x14ac:dyDescent="0.25">
      <c r="A70" s="227" t="s">
        <v>467</v>
      </c>
      <c r="B70" s="129">
        <f t="shared" ref="B70:AZ70" si="11">B68+B69</f>
        <v>0</v>
      </c>
      <c r="C70" s="129">
        <f t="shared" si="11"/>
        <v>252144.75044988876</v>
      </c>
      <c r="D70" s="129">
        <f t="shared" si="11"/>
        <v>296248.00674141408</v>
      </c>
      <c r="E70" s="129">
        <f t="shared" si="11"/>
        <v>331615.08364880388</v>
      </c>
      <c r="F70" s="129">
        <f t="shared" si="11"/>
        <v>367925.6501279904</v>
      </c>
      <c r="G70" s="129">
        <f t="shared" si="11"/>
        <v>405210.85913653299</v>
      </c>
      <c r="H70" s="129">
        <f t="shared" si="11"/>
        <v>443495.49952780339</v>
      </c>
      <c r="I70" s="129">
        <f t="shared" si="11"/>
        <v>470407.78712712764</v>
      </c>
      <c r="J70" s="129">
        <f t="shared" si="11"/>
        <v>510785.48130889097</v>
      </c>
      <c r="K70" s="129">
        <f t="shared" si="11"/>
        <v>552257.02808490652</v>
      </c>
      <c r="L70" s="129">
        <f t="shared" si="11"/>
        <v>594855.24303300283</v>
      </c>
      <c r="M70" s="129">
        <f t="shared" si="11"/>
        <v>1322112.3147407111</v>
      </c>
      <c r="N70" s="129">
        <f t="shared" si="11"/>
        <v>1387571.2318260816</v>
      </c>
      <c r="O70" s="129">
        <f t="shared" si="11"/>
        <v>1442473.0244203287</v>
      </c>
      <c r="P70" s="129">
        <f t="shared" si="11"/>
        <v>1511679.9087468628</v>
      </c>
      <c r="Q70" s="129">
        <f t="shared" si="11"/>
        <v>1582845.5213719916</v>
      </c>
      <c r="R70" s="129">
        <f t="shared" si="11"/>
        <v>1656028.6241446754</v>
      </c>
      <c r="S70" s="129">
        <f t="shared" si="11"/>
        <v>1731289.7417693387</v>
      </c>
      <c r="T70" s="129">
        <f t="shared" si="11"/>
        <v>1808691.2146915428</v>
      </c>
      <c r="U70" s="129">
        <f t="shared" si="11"/>
        <v>1875893.8397977289</v>
      </c>
      <c r="V70" s="129">
        <f t="shared" si="11"/>
        <v>1957770.5816115586</v>
      </c>
      <c r="W70" s="129">
        <f t="shared" si="11"/>
        <v>2500008.7414109716</v>
      </c>
      <c r="X70" s="129">
        <f t="shared" si="11"/>
        <v>2600373.9738107994</v>
      </c>
      <c r="Y70" s="129">
        <f t="shared" si="11"/>
        <v>2703632.6849514209</v>
      </c>
      <c r="Z70" s="129">
        <f t="shared" si="11"/>
        <v>2809871.6791950623</v>
      </c>
      <c r="AA70" s="129">
        <f t="shared" si="11"/>
        <v>2919180.3650348121</v>
      </c>
      <c r="AB70" s="129">
        <f t="shared" si="11"/>
        <v>3031650.833218554</v>
      </c>
      <c r="AC70" s="129">
        <f t="shared" si="11"/>
        <v>3147377.9372166097</v>
      </c>
      <c r="AD70" s="129">
        <f t="shared" si="11"/>
        <v>3266459.3761034068</v>
      </c>
      <c r="AE70" s="129">
        <f t="shared" si="11"/>
        <v>3388995.7799256071</v>
      </c>
      <c r="AF70" s="129">
        <f t="shared" si="11"/>
        <v>3515090.797631274</v>
      </c>
      <c r="AG70" s="129">
        <f t="shared" si="11"/>
        <v>3644851.1876369109</v>
      </c>
      <c r="AH70" s="129">
        <f t="shared" si="11"/>
        <v>3778386.9111115159</v>
      </c>
      <c r="AI70" s="129">
        <f t="shared" si="11"/>
        <v>3915811.2280591605</v>
      </c>
      <c r="AJ70" s="129">
        <f t="shared" si="11"/>
        <v>4057240.796284033</v>
      </c>
      <c r="AK70" s="129">
        <f t="shared" si="11"/>
        <v>4202795.7733244523</v>
      </c>
      <c r="AL70" s="129">
        <f t="shared" si="11"/>
        <v>4352599.9214448845</v>
      </c>
      <c r="AM70" s="129">
        <f t="shared" si="11"/>
        <v>4506780.7157777287</v>
      </c>
      <c r="AN70" s="129">
        <f t="shared" si="11"/>
        <v>4665469.4557093587</v>
      </c>
      <c r="AO70" s="129">
        <f t="shared" si="11"/>
        <v>4828801.379607738</v>
      </c>
      <c r="AP70" s="129">
        <f t="shared" si="11"/>
        <v>4996915.7829918666</v>
      </c>
      <c r="AQ70" s="129">
        <f t="shared" si="11"/>
        <v>5169956.1402463233</v>
      </c>
      <c r="AR70" s="129">
        <f t="shared" si="11"/>
        <v>5348070.2299872106</v>
      </c>
      <c r="AS70" s="129">
        <f t="shared" si="11"/>
        <v>5531410.264189125</v>
      </c>
      <c r="AT70" s="129">
        <f t="shared" si="11"/>
        <v>5720133.0211858973</v>
      </c>
      <c r="AU70" s="129">
        <f t="shared" si="11"/>
        <v>5914399.9826613721</v>
      </c>
      <c r="AV70" s="129">
        <f t="shared" si="11"/>
        <v>6114377.4747499097</v>
      </c>
      <c r="AW70" s="129">
        <f t="shared" si="11"/>
        <v>6320236.8133699065</v>
      </c>
      <c r="AX70" s="129">
        <f t="shared" si="11"/>
        <v>6532154.4539173022</v>
      </c>
      <c r="AY70" s="129">
        <f t="shared" si="11"/>
        <v>6750312.1454499178</v>
      </c>
      <c r="AZ70" s="129">
        <f t="shared" si="11"/>
        <v>6974897.0894973157</v>
      </c>
    </row>
    <row r="71" spans="1:52" x14ac:dyDescent="0.25">
      <c r="A71" s="226" t="s">
        <v>257</v>
      </c>
      <c r="B71" s="130">
        <f t="shared" ref="B71:AZ71" si="12">-B57</f>
        <v>0</v>
      </c>
      <c r="C71" s="130">
        <f t="shared" si="12"/>
        <v>0</v>
      </c>
      <c r="D71" s="130">
        <f t="shared" si="12"/>
        <v>0</v>
      </c>
      <c r="E71" s="130">
        <f t="shared" si="12"/>
        <v>0</v>
      </c>
      <c r="F71" s="130">
        <f t="shared" si="12"/>
        <v>0</v>
      </c>
      <c r="G71" s="130">
        <f t="shared" si="12"/>
        <v>0</v>
      </c>
      <c r="H71" s="130">
        <f t="shared" si="12"/>
        <v>0</v>
      </c>
      <c r="I71" s="130">
        <f t="shared" si="12"/>
        <v>0</v>
      </c>
      <c r="J71" s="130">
        <f t="shared" si="12"/>
        <v>0</v>
      </c>
      <c r="K71" s="130">
        <f t="shared" si="12"/>
        <v>0</v>
      </c>
      <c r="L71" s="130">
        <f t="shared" si="12"/>
        <v>0</v>
      </c>
      <c r="M71" s="130">
        <f t="shared" si="12"/>
        <v>0</v>
      </c>
      <c r="N71" s="130">
        <f t="shared" si="12"/>
        <v>0</v>
      </c>
      <c r="O71" s="130">
        <f t="shared" si="12"/>
        <v>0</v>
      </c>
      <c r="P71" s="130">
        <f t="shared" si="12"/>
        <v>0</v>
      </c>
      <c r="Q71" s="130">
        <f t="shared" si="12"/>
        <v>0</v>
      </c>
      <c r="R71" s="130">
        <f t="shared" si="12"/>
        <v>0</v>
      </c>
      <c r="S71" s="130">
        <f t="shared" si="12"/>
        <v>0</v>
      </c>
      <c r="T71" s="130">
        <f t="shared" si="12"/>
        <v>0</v>
      </c>
      <c r="U71" s="130">
        <f t="shared" si="12"/>
        <v>0</v>
      </c>
      <c r="V71" s="130">
        <f t="shared" si="12"/>
        <v>0</v>
      </c>
      <c r="W71" s="130">
        <f t="shared" si="12"/>
        <v>0</v>
      </c>
      <c r="X71" s="130">
        <f t="shared" si="12"/>
        <v>0</v>
      </c>
      <c r="Y71" s="130">
        <f t="shared" si="12"/>
        <v>0</v>
      </c>
      <c r="Z71" s="130">
        <f t="shared" si="12"/>
        <v>0</v>
      </c>
      <c r="AA71" s="130">
        <f t="shared" si="12"/>
        <v>0</v>
      </c>
      <c r="AB71" s="130">
        <f t="shared" si="12"/>
        <v>0</v>
      </c>
      <c r="AC71" s="130">
        <f t="shared" si="12"/>
        <v>0</v>
      </c>
      <c r="AD71" s="130">
        <f t="shared" si="12"/>
        <v>0</v>
      </c>
      <c r="AE71" s="130">
        <f t="shared" si="12"/>
        <v>0</v>
      </c>
      <c r="AF71" s="130">
        <f t="shared" si="12"/>
        <v>0</v>
      </c>
      <c r="AG71" s="130">
        <f t="shared" si="12"/>
        <v>0</v>
      </c>
      <c r="AH71" s="130">
        <f t="shared" si="12"/>
        <v>0</v>
      </c>
      <c r="AI71" s="130">
        <f t="shared" si="12"/>
        <v>0</v>
      </c>
      <c r="AJ71" s="130">
        <f t="shared" si="12"/>
        <v>0</v>
      </c>
      <c r="AK71" s="130">
        <f t="shared" si="12"/>
        <v>0</v>
      </c>
      <c r="AL71" s="130">
        <f t="shared" si="12"/>
        <v>0</v>
      </c>
      <c r="AM71" s="130">
        <f t="shared" si="12"/>
        <v>0</v>
      </c>
      <c r="AN71" s="130">
        <f t="shared" si="12"/>
        <v>0</v>
      </c>
      <c r="AO71" s="130">
        <f t="shared" si="12"/>
        <v>0</v>
      </c>
      <c r="AP71" s="130">
        <f t="shared" si="12"/>
        <v>0</v>
      </c>
      <c r="AQ71" s="130">
        <f t="shared" si="12"/>
        <v>0</v>
      </c>
      <c r="AR71" s="130">
        <f t="shared" si="12"/>
        <v>0</v>
      </c>
      <c r="AS71" s="130">
        <f t="shared" si="12"/>
        <v>0</v>
      </c>
      <c r="AT71" s="130">
        <f t="shared" si="12"/>
        <v>0</v>
      </c>
      <c r="AU71" s="130">
        <f t="shared" si="12"/>
        <v>0</v>
      </c>
      <c r="AV71" s="130">
        <f t="shared" si="12"/>
        <v>0</v>
      </c>
      <c r="AW71" s="130">
        <f t="shared" si="12"/>
        <v>0</v>
      </c>
      <c r="AX71" s="130">
        <f t="shared" si="12"/>
        <v>0</v>
      </c>
      <c r="AY71" s="130">
        <f t="shared" si="12"/>
        <v>0</v>
      </c>
      <c r="AZ71" s="130">
        <f t="shared" si="12"/>
        <v>0</v>
      </c>
    </row>
    <row r="72" spans="1:52" s="189" customFormat="1" ht="14.25" x14ac:dyDescent="0.25">
      <c r="A72" s="227" t="s">
        <v>261</v>
      </c>
      <c r="B72" s="129">
        <f t="shared" ref="B72:AZ72" si="13">B70+B71</f>
        <v>0</v>
      </c>
      <c r="C72" s="129">
        <f t="shared" si="13"/>
        <v>252144.75044988876</v>
      </c>
      <c r="D72" s="129">
        <f t="shared" si="13"/>
        <v>296248.00674141408</v>
      </c>
      <c r="E72" s="129">
        <f t="shared" si="13"/>
        <v>331615.08364880388</v>
      </c>
      <c r="F72" s="129">
        <f t="shared" si="13"/>
        <v>367925.6501279904</v>
      </c>
      <c r="G72" s="129">
        <f t="shared" si="13"/>
        <v>405210.85913653299</v>
      </c>
      <c r="H72" s="129">
        <f t="shared" si="13"/>
        <v>443495.49952780339</v>
      </c>
      <c r="I72" s="129">
        <f t="shared" si="13"/>
        <v>470407.78712712764</v>
      </c>
      <c r="J72" s="129">
        <f t="shared" si="13"/>
        <v>510785.48130889097</v>
      </c>
      <c r="K72" s="129">
        <f t="shared" si="13"/>
        <v>552257.02808490652</v>
      </c>
      <c r="L72" s="129">
        <f t="shared" si="13"/>
        <v>594855.24303300283</v>
      </c>
      <c r="M72" s="129">
        <f t="shared" si="13"/>
        <v>1322112.3147407111</v>
      </c>
      <c r="N72" s="129">
        <f t="shared" si="13"/>
        <v>1387571.2318260816</v>
      </c>
      <c r="O72" s="129">
        <f t="shared" si="13"/>
        <v>1442473.0244203287</v>
      </c>
      <c r="P72" s="129">
        <f t="shared" si="13"/>
        <v>1511679.9087468628</v>
      </c>
      <c r="Q72" s="129">
        <f t="shared" si="13"/>
        <v>1582845.5213719916</v>
      </c>
      <c r="R72" s="129">
        <f t="shared" si="13"/>
        <v>1656028.6241446754</v>
      </c>
      <c r="S72" s="129">
        <f t="shared" si="13"/>
        <v>1731289.7417693387</v>
      </c>
      <c r="T72" s="129">
        <f t="shared" si="13"/>
        <v>1808691.2146915428</v>
      </c>
      <c r="U72" s="129">
        <f t="shared" si="13"/>
        <v>1875893.8397977289</v>
      </c>
      <c r="V72" s="129">
        <f t="shared" si="13"/>
        <v>1957770.5816115586</v>
      </c>
      <c r="W72" s="129">
        <f t="shared" si="13"/>
        <v>2500008.7414109716</v>
      </c>
      <c r="X72" s="129">
        <f t="shared" si="13"/>
        <v>2600373.9738107994</v>
      </c>
      <c r="Y72" s="129">
        <f t="shared" si="13"/>
        <v>2703632.6849514209</v>
      </c>
      <c r="Z72" s="129">
        <f t="shared" si="13"/>
        <v>2809871.6791950623</v>
      </c>
      <c r="AA72" s="129">
        <f t="shared" si="13"/>
        <v>2919180.3650348121</v>
      </c>
      <c r="AB72" s="129">
        <f t="shared" si="13"/>
        <v>3031650.833218554</v>
      </c>
      <c r="AC72" s="129">
        <f t="shared" si="13"/>
        <v>3147377.9372166097</v>
      </c>
      <c r="AD72" s="129">
        <f t="shared" si="13"/>
        <v>3266459.3761034068</v>
      </c>
      <c r="AE72" s="129">
        <f t="shared" si="13"/>
        <v>3388995.7799256071</v>
      </c>
      <c r="AF72" s="129">
        <f t="shared" si="13"/>
        <v>3515090.797631274</v>
      </c>
      <c r="AG72" s="129">
        <f t="shared" si="13"/>
        <v>3644851.1876369109</v>
      </c>
      <c r="AH72" s="129">
        <f t="shared" si="13"/>
        <v>3778386.9111115159</v>
      </c>
      <c r="AI72" s="129">
        <f t="shared" si="13"/>
        <v>3915811.2280591605</v>
      </c>
      <c r="AJ72" s="129">
        <f t="shared" si="13"/>
        <v>4057240.796284033</v>
      </c>
      <c r="AK72" s="129">
        <f t="shared" si="13"/>
        <v>4202795.7733244523</v>
      </c>
      <c r="AL72" s="129">
        <f t="shared" si="13"/>
        <v>4352599.9214448845</v>
      </c>
      <c r="AM72" s="129">
        <f t="shared" si="13"/>
        <v>4506780.7157777287</v>
      </c>
      <c r="AN72" s="129">
        <f t="shared" si="13"/>
        <v>4665469.4557093587</v>
      </c>
      <c r="AO72" s="129">
        <f t="shared" si="13"/>
        <v>4828801.379607738</v>
      </c>
      <c r="AP72" s="129">
        <f t="shared" si="13"/>
        <v>4996915.7829918666</v>
      </c>
      <c r="AQ72" s="129">
        <f t="shared" si="13"/>
        <v>5169956.1402463233</v>
      </c>
      <c r="AR72" s="129">
        <f t="shared" si="13"/>
        <v>5348070.2299872106</v>
      </c>
      <c r="AS72" s="129">
        <f t="shared" si="13"/>
        <v>5531410.264189125</v>
      </c>
      <c r="AT72" s="129">
        <f t="shared" si="13"/>
        <v>5720133.0211858973</v>
      </c>
      <c r="AU72" s="129">
        <f t="shared" si="13"/>
        <v>5914399.9826613721</v>
      </c>
      <c r="AV72" s="129">
        <f t="shared" si="13"/>
        <v>6114377.4747499097</v>
      </c>
      <c r="AW72" s="129">
        <f t="shared" si="13"/>
        <v>6320236.8133699065</v>
      </c>
      <c r="AX72" s="129">
        <f t="shared" si="13"/>
        <v>6532154.4539173022</v>
      </c>
      <c r="AY72" s="129">
        <f t="shared" si="13"/>
        <v>6750312.1454499178</v>
      </c>
      <c r="AZ72" s="129">
        <f t="shared" si="13"/>
        <v>6974897.0894973157</v>
      </c>
    </row>
    <row r="73" spans="1:52" x14ac:dyDescent="0.25">
      <c r="A73" s="226" t="s">
        <v>256</v>
      </c>
      <c r="B73" s="130">
        <f t="shared" ref="B73:AZ73" si="14">-B72*$B$32</f>
        <v>0</v>
      </c>
      <c r="C73" s="130">
        <f t="shared" si="14"/>
        <v>-50428.950089977756</v>
      </c>
      <c r="D73" s="130">
        <f t="shared" si="14"/>
        <v>-59249.60134828282</v>
      </c>
      <c r="E73" s="130">
        <f t="shared" si="14"/>
        <v>-66323.016729760784</v>
      </c>
      <c r="F73" s="130">
        <f t="shared" si="14"/>
        <v>-73585.13002559809</v>
      </c>
      <c r="G73" s="130">
        <f t="shared" si="14"/>
        <v>-81042.171827306607</v>
      </c>
      <c r="H73" s="130">
        <f t="shared" si="14"/>
        <v>-88699.099905560681</v>
      </c>
      <c r="I73" s="130">
        <f t="shared" si="14"/>
        <v>-94081.557425425533</v>
      </c>
      <c r="J73" s="130">
        <f t="shared" si="14"/>
        <v>-102157.09626177821</v>
      </c>
      <c r="K73" s="130">
        <f t="shared" si="14"/>
        <v>-110451.40561698131</v>
      </c>
      <c r="L73" s="130">
        <f t="shared" si="14"/>
        <v>-118971.04860660057</v>
      </c>
      <c r="M73" s="130">
        <f t="shared" si="14"/>
        <v>-264422.46294814226</v>
      </c>
      <c r="N73" s="130">
        <f t="shared" si="14"/>
        <v>-277514.24636521633</v>
      </c>
      <c r="O73" s="130">
        <f t="shared" si="14"/>
        <v>-288494.60488406575</v>
      </c>
      <c r="P73" s="130">
        <f t="shared" si="14"/>
        <v>-302335.98174937256</v>
      </c>
      <c r="Q73" s="130">
        <f t="shared" si="14"/>
        <v>-316569.10427439836</v>
      </c>
      <c r="R73" s="130">
        <f t="shared" si="14"/>
        <v>-331205.72482893511</v>
      </c>
      <c r="S73" s="130">
        <f t="shared" si="14"/>
        <v>-346257.94835386775</v>
      </c>
      <c r="T73" s="130">
        <f t="shared" si="14"/>
        <v>-361738.24293830857</v>
      </c>
      <c r="U73" s="130">
        <f t="shared" si="14"/>
        <v>-375178.76795954583</v>
      </c>
      <c r="V73" s="130">
        <f t="shared" si="14"/>
        <v>-391554.11632231175</v>
      </c>
      <c r="W73" s="130">
        <f t="shared" si="14"/>
        <v>-500001.74828219437</v>
      </c>
      <c r="X73" s="130">
        <f t="shared" si="14"/>
        <v>-520074.79476215993</v>
      </c>
      <c r="Y73" s="130">
        <f t="shared" si="14"/>
        <v>-540726.53699028422</v>
      </c>
      <c r="Z73" s="130">
        <f t="shared" si="14"/>
        <v>-561974.33583901252</v>
      </c>
      <c r="AA73" s="130">
        <f t="shared" si="14"/>
        <v>-583836.07300696243</v>
      </c>
      <c r="AB73" s="130">
        <f t="shared" si="14"/>
        <v>-606330.16664371081</v>
      </c>
      <c r="AC73" s="130">
        <f t="shared" si="14"/>
        <v>-629475.58744332194</v>
      </c>
      <c r="AD73" s="130">
        <f t="shared" si="14"/>
        <v>-653291.87522068142</v>
      </c>
      <c r="AE73" s="130">
        <f t="shared" si="14"/>
        <v>-677799.1559851215</v>
      </c>
      <c r="AF73" s="130">
        <f t="shared" si="14"/>
        <v>-703018.15952625487</v>
      </c>
      <c r="AG73" s="130">
        <f t="shared" si="14"/>
        <v>-728970.23752738221</v>
      </c>
      <c r="AH73" s="130">
        <f t="shared" si="14"/>
        <v>-755677.38222230319</v>
      </c>
      <c r="AI73" s="130">
        <f t="shared" si="14"/>
        <v>-783162.24561183213</v>
      </c>
      <c r="AJ73" s="130">
        <f t="shared" si="14"/>
        <v>-811448.1592568066</v>
      </c>
      <c r="AK73" s="130">
        <f t="shared" si="14"/>
        <v>-840559.15466489049</v>
      </c>
      <c r="AL73" s="130">
        <f t="shared" si="14"/>
        <v>-870519.98428897699</v>
      </c>
      <c r="AM73" s="130">
        <f t="shared" si="14"/>
        <v>-901356.14315554581</v>
      </c>
      <c r="AN73" s="130">
        <f t="shared" si="14"/>
        <v>-933093.89114187181</v>
      </c>
      <c r="AO73" s="130">
        <f t="shared" si="14"/>
        <v>-965760.27592154767</v>
      </c>
      <c r="AP73" s="130">
        <f t="shared" si="14"/>
        <v>-999383.15659837332</v>
      </c>
      <c r="AQ73" s="130">
        <f t="shared" si="14"/>
        <v>-1033991.2280492648</v>
      </c>
      <c r="AR73" s="130">
        <f t="shared" si="14"/>
        <v>-1069614.0459974422</v>
      </c>
      <c r="AS73" s="130">
        <f t="shared" si="14"/>
        <v>-1106282.0528378251</v>
      </c>
      <c r="AT73" s="130">
        <f t="shared" si="14"/>
        <v>-1144026.6042371795</v>
      </c>
      <c r="AU73" s="130">
        <f t="shared" si="14"/>
        <v>-1182879.9965322744</v>
      </c>
      <c r="AV73" s="130">
        <f t="shared" si="14"/>
        <v>-1222875.494949982</v>
      </c>
      <c r="AW73" s="130">
        <f t="shared" si="14"/>
        <v>-1264047.3626739813</v>
      </c>
      <c r="AX73" s="130">
        <f t="shared" si="14"/>
        <v>-1306430.8907834606</v>
      </c>
      <c r="AY73" s="130">
        <f t="shared" si="14"/>
        <v>-1350062.4290899837</v>
      </c>
      <c r="AZ73" s="130">
        <f t="shared" si="14"/>
        <v>-1394979.4178994633</v>
      </c>
    </row>
    <row r="74" spans="1:52" ht="16.5" thickBot="1" x14ac:dyDescent="0.3">
      <c r="A74" s="228" t="s">
        <v>260</v>
      </c>
      <c r="B74" s="131">
        <f t="shared" ref="B74:AZ74" si="15">B72+B73</f>
        <v>0</v>
      </c>
      <c r="C74" s="131">
        <f t="shared" si="15"/>
        <v>201715.80035991099</v>
      </c>
      <c r="D74" s="131">
        <f t="shared" si="15"/>
        <v>236998.40539313125</v>
      </c>
      <c r="E74" s="131">
        <f t="shared" si="15"/>
        <v>265292.06691904308</v>
      </c>
      <c r="F74" s="131">
        <f t="shared" si="15"/>
        <v>294340.5201023923</v>
      </c>
      <c r="G74" s="131">
        <f t="shared" si="15"/>
        <v>324168.68730922637</v>
      </c>
      <c r="H74" s="131">
        <f t="shared" si="15"/>
        <v>354796.39962224272</v>
      </c>
      <c r="I74" s="131">
        <f t="shared" si="15"/>
        <v>376326.22970170213</v>
      </c>
      <c r="J74" s="131">
        <f t="shared" si="15"/>
        <v>408628.38504711277</v>
      </c>
      <c r="K74" s="131">
        <f t="shared" si="15"/>
        <v>441805.62246792519</v>
      </c>
      <c r="L74" s="131">
        <f t="shared" si="15"/>
        <v>475884.19442640227</v>
      </c>
      <c r="M74" s="131">
        <f t="shared" si="15"/>
        <v>1057689.8517925688</v>
      </c>
      <c r="N74" s="131">
        <f t="shared" si="15"/>
        <v>1110056.9854608653</v>
      </c>
      <c r="O74" s="131">
        <f t="shared" si="15"/>
        <v>1153978.419536263</v>
      </c>
      <c r="P74" s="131">
        <f t="shared" si="15"/>
        <v>1209343.9269974902</v>
      </c>
      <c r="Q74" s="131">
        <f t="shared" si="15"/>
        <v>1266276.4170975932</v>
      </c>
      <c r="R74" s="131">
        <f t="shared" si="15"/>
        <v>1324822.8993157404</v>
      </c>
      <c r="S74" s="131">
        <f t="shared" si="15"/>
        <v>1385031.793415471</v>
      </c>
      <c r="T74" s="131">
        <f t="shared" si="15"/>
        <v>1446952.9717532343</v>
      </c>
      <c r="U74" s="131">
        <f t="shared" si="15"/>
        <v>1500715.0718381831</v>
      </c>
      <c r="V74" s="131">
        <f t="shared" si="15"/>
        <v>1566216.4652892468</v>
      </c>
      <c r="W74" s="131">
        <f t="shared" si="15"/>
        <v>2000006.9931287772</v>
      </c>
      <c r="X74" s="131">
        <f t="shared" si="15"/>
        <v>2080299.1790486395</v>
      </c>
      <c r="Y74" s="131">
        <f t="shared" si="15"/>
        <v>2162906.1479611369</v>
      </c>
      <c r="Z74" s="131">
        <f t="shared" si="15"/>
        <v>2247897.3433560496</v>
      </c>
      <c r="AA74" s="131">
        <f t="shared" si="15"/>
        <v>2335344.2920278497</v>
      </c>
      <c r="AB74" s="131">
        <f t="shared" si="15"/>
        <v>2425320.6665748432</v>
      </c>
      <c r="AC74" s="131">
        <f t="shared" si="15"/>
        <v>2517902.3497732878</v>
      </c>
      <c r="AD74" s="131">
        <f t="shared" si="15"/>
        <v>2613167.5008827252</v>
      </c>
      <c r="AE74" s="131">
        <f t="shared" si="15"/>
        <v>2711196.6239404855</v>
      </c>
      <c r="AF74" s="131">
        <f t="shared" si="15"/>
        <v>2812072.638105019</v>
      </c>
      <c r="AG74" s="131">
        <f t="shared" si="15"/>
        <v>2915880.9501095288</v>
      </c>
      <c r="AH74" s="131">
        <f t="shared" si="15"/>
        <v>3022709.5288892128</v>
      </c>
      <c r="AI74" s="131">
        <f t="shared" si="15"/>
        <v>3132648.9824473285</v>
      </c>
      <c r="AJ74" s="131">
        <f t="shared" si="15"/>
        <v>3245792.6370272264</v>
      </c>
      <c r="AK74" s="131">
        <f t="shared" si="15"/>
        <v>3362236.618659562</v>
      </c>
      <c r="AL74" s="131">
        <f t="shared" si="15"/>
        <v>3482079.9371559075</v>
      </c>
      <c r="AM74" s="131">
        <f t="shared" si="15"/>
        <v>3605424.5726221828</v>
      </c>
      <c r="AN74" s="131">
        <f t="shared" si="15"/>
        <v>3732375.5645674868</v>
      </c>
      <c r="AO74" s="131">
        <f t="shared" si="15"/>
        <v>3863041.1036861902</v>
      </c>
      <c r="AP74" s="131">
        <f t="shared" si="15"/>
        <v>3997532.6263934933</v>
      </c>
      <c r="AQ74" s="131">
        <f t="shared" si="15"/>
        <v>4135964.9121970586</v>
      </c>
      <c r="AR74" s="131">
        <f t="shared" si="15"/>
        <v>4278456.1839897688</v>
      </c>
      <c r="AS74" s="131">
        <f t="shared" si="15"/>
        <v>4425128.2113512997</v>
      </c>
      <c r="AT74" s="131">
        <f t="shared" si="15"/>
        <v>4576106.416948718</v>
      </c>
      <c r="AU74" s="131">
        <f t="shared" si="15"/>
        <v>4731519.9861290976</v>
      </c>
      <c r="AV74" s="131">
        <f t="shared" si="15"/>
        <v>4891501.9797999281</v>
      </c>
      <c r="AW74" s="131">
        <f t="shared" si="15"/>
        <v>5056189.4506959254</v>
      </c>
      <c r="AX74" s="131">
        <f t="shared" si="15"/>
        <v>5225723.5631338414</v>
      </c>
      <c r="AY74" s="131">
        <f t="shared" si="15"/>
        <v>5400249.7163599338</v>
      </c>
      <c r="AZ74" s="131">
        <f t="shared" si="15"/>
        <v>5579917.6715978524</v>
      </c>
    </row>
    <row r="75" spans="1:52" s="230" customFormat="1" ht="16.5" thickBot="1" x14ac:dyDescent="0.3">
      <c r="A75" s="229"/>
      <c r="B75" s="132">
        <v>0</v>
      </c>
      <c r="C75" s="132">
        <v>1</v>
      </c>
      <c r="D75" s="132">
        <f>C75+1</f>
        <v>2</v>
      </c>
      <c r="E75" s="132">
        <f t="shared" ref="E75:AZ75" si="16">D75+1</f>
        <v>3</v>
      </c>
      <c r="F75" s="132">
        <f t="shared" si="16"/>
        <v>4</v>
      </c>
      <c r="G75" s="132">
        <f t="shared" si="16"/>
        <v>5</v>
      </c>
      <c r="H75" s="132">
        <f t="shared" si="16"/>
        <v>6</v>
      </c>
      <c r="I75" s="132">
        <f t="shared" si="16"/>
        <v>7</v>
      </c>
      <c r="J75" s="132">
        <f t="shared" si="16"/>
        <v>8</v>
      </c>
      <c r="K75" s="132">
        <f t="shared" si="16"/>
        <v>9</v>
      </c>
      <c r="L75" s="132">
        <f t="shared" si="16"/>
        <v>10</v>
      </c>
      <c r="M75" s="132">
        <f t="shared" si="16"/>
        <v>11</v>
      </c>
      <c r="N75" s="132">
        <f t="shared" si="16"/>
        <v>12</v>
      </c>
      <c r="O75" s="132">
        <f t="shared" si="16"/>
        <v>13</v>
      </c>
      <c r="P75" s="132">
        <f t="shared" si="16"/>
        <v>14</v>
      </c>
      <c r="Q75" s="132">
        <f t="shared" si="16"/>
        <v>15</v>
      </c>
      <c r="R75" s="132">
        <f t="shared" si="16"/>
        <v>16</v>
      </c>
      <c r="S75" s="132">
        <f t="shared" si="16"/>
        <v>17</v>
      </c>
      <c r="T75" s="132">
        <f t="shared" si="16"/>
        <v>18</v>
      </c>
      <c r="U75" s="132">
        <f t="shared" si="16"/>
        <v>19</v>
      </c>
      <c r="V75" s="132">
        <f t="shared" si="16"/>
        <v>20</v>
      </c>
      <c r="W75" s="132">
        <f t="shared" si="16"/>
        <v>21</v>
      </c>
      <c r="X75" s="132">
        <f t="shared" si="16"/>
        <v>22</v>
      </c>
      <c r="Y75" s="132">
        <f t="shared" si="16"/>
        <v>23</v>
      </c>
      <c r="Z75" s="132">
        <f t="shared" si="16"/>
        <v>24</v>
      </c>
      <c r="AA75" s="132">
        <f t="shared" si="16"/>
        <v>25</v>
      </c>
      <c r="AB75" s="132">
        <f t="shared" si="16"/>
        <v>26</v>
      </c>
      <c r="AC75" s="132">
        <f t="shared" si="16"/>
        <v>27</v>
      </c>
      <c r="AD75" s="132">
        <f t="shared" si="16"/>
        <v>28</v>
      </c>
      <c r="AE75" s="132">
        <f t="shared" si="16"/>
        <v>29</v>
      </c>
      <c r="AF75" s="132">
        <f t="shared" si="16"/>
        <v>30</v>
      </c>
      <c r="AG75" s="132">
        <f t="shared" si="16"/>
        <v>31</v>
      </c>
      <c r="AH75" s="132">
        <f t="shared" si="16"/>
        <v>32</v>
      </c>
      <c r="AI75" s="132">
        <f t="shared" si="16"/>
        <v>33</v>
      </c>
      <c r="AJ75" s="132">
        <f t="shared" si="16"/>
        <v>34</v>
      </c>
      <c r="AK75" s="132">
        <f t="shared" si="16"/>
        <v>35</v>
      </c>
      <c r="AL75" s="132">
        <f t="shared" si="16"/>
        <v>36</v>
      </c>
      <c r="AM75" s="132">
        <f t="shared" si="16"/>
        <v>37</v>
      </c>
      <c r="AN75" s="132">
        <f t="shared" si="16"/>
        <v>38</v>
      </c>
      <c r="AO75" s="132">
        <f t="shared" si="16"/>
        <v>39</v>
      </c>
      <c r="AP75" s="132">
        <f t="shared" si="16"/>
        <v>40</v>
      </c>
      <c r="AQ75" s="132">
        <f t="shared" si="16"/>
        <v>41</v>
      </c>
      <c r="AR75" s="132">
        <f t="shared" si="16"/>
        <v>42</v>
      </c>
      <c r="AS75" s="132">
        <f t="shared" si="16"/>
        <v>43</v>
      </c>
      <c r="AT75" s="132">
        <f t="shared" si="16"/>
        <v>44</v>
      </c>
      <c r="AU75" s="132">
        <f t="shared" si="16"/>
        <v>45</v>
      </c>
      <c r="AV75" s="132">
        <f t="shared" si="16"/>
        <v>46</v>
      </c>
      <c r="AW75" s="132">
        <f t="shared" si="16"/>
        <v>47</v>
      </c>
      <c r="AX75" s="132">
        <f t="shared" si="16"/>
        <v>48</v>
      </c>
      <c r="AY75" s="132">
        <f t="shared" si="16"/>
        <v>49</v>
      </c>
      <c r="AZ75" s="132">
        <f t="shared" si="16"/>
        <v>50</v>
      </c>
    </row>
    <row r="76" spans="1:52" ht="31.5" x14ac:dyDescent="0.25">
      <c r="A76" s="223" t="s">
        <v>259</v>
      </c>
      <c r="B76" s="125" t="str">
        <f>B43</f>
        <v>Год окончания строительства 2018</v>
      </c>
      <c r="C76" s="125">
        <f t="shared" ref="C76:AZ76" si="17">C43</f>
        <v>2019</v>
      </c>
      <c r="D76" s="125">
        <f t="shared" si="17"/>
        <v>2020</v>
      </c>
      <c r="E76" s="125">
        <f t="shared" si="17"/>
        <v>2021</v>
      </c>
      <c r="F76" s="125">
        <f t="shared" si="17"/>
        <v>2022</v>
      </c>
      <c r="G76" s="125">
        <f t="shared" si="17"/>
        <v>2023</v>
      </c>
      <c r="H76" s="125">
        <f t="shared" si="17"/>
        <v>2024</v>
      </c>
      <c r="I76" s="125">
        <f t="shared" si="17"/>
        <v>2025</v>
      </c>
      <c r="J76" s="125">
        <f t="shared" si="17"/>
        <v>2026</v>
      </c>
      <c r="K76" s="125">
        <f t="shared" si="17"/>
        <v>2027</v>
      </c>
      <c r="L76" s="125">
        <f t="shared" si="17"/>
        <v>2028</v>
      </c>
      <c r="M76" s="125">
        <f t="shared" si="17"/>
        <v>2029</v>
      </c>
      <c r="N76" s="125">
        <f t="shared" si="17"/>
        <v>2030</v>
      </c>
      <c r="O76" s="125">
        <f t="shared" si="17"/>
        <v>2031</v>
      </c>
      <c r="P76" s="125">
        <f t="shared" si="17"/>
        <v>2032</v>
      </c>
      <c r="Q76" s="125">
        <f t="shared" si="17"/>
        <v>2033</v>
      </c>
      <c r="R76" s="125">
        <f t="shared" si="17"/>
        <v>2034</v>
      </c>
      <c r="S76" s="125">
        <f t="shared" si="17"/>
        <v>2035</v>
      </c>
      <c r="T76" s="125">
        <f t="shared" si="17"/>
        <v>2036</v>
      </c>
      <c r="U76" s="125">
        <f t="shared" si="17"/>
        <v>2037</v>
      </c>
      <c r="V76" s="125">
        <f t="shared" si="17"/>
        <v>2038</v>
      </c>
      <c r="W76" s="125">
        <f t="shared" si="17"/>
        <v>2039</v>
      </c>
      <c r="X76" s="125">
        <f t="shared" si="17"/>
        <v>2040</v>
      </c>
      <c r="Y76" s="125">
        <f t="shared" si="17"/>
        <v>2041</v>
      </c>
      <c r="Z76" s="125">
        <f t="shared" si="17"/>
        <v>2042</v>
      </c>
      <c r="AA76" s="125">
        <f t="shared" si="17"/>
        <v>2043</v>
      </c>
      <c r="AB76" s="125">
        <f t="shared" si="17"/>
        <v>2044</v>
      </c>
      <c r="AC76" s="125">
        <f t="shared" si="17"/>
        <v>2045</v>
      </c>
      <c r="AD76" s="125">
        <f t="shared" si="17"/>
        <v>2046</v>
      </c>
      <c r="AE76" s="125">
        <f t="shared" si="17"/>
        <v>2047</v>
      </c>
      <c r="AF76" s="125">
        <f t="shared" si="17"/>
        <v>2048</v>
      </c>
      <c r="AG76" s="125">
        <f t="shared" si="17"/>
        <v>2049</v>
      </c>
      <c r="AH76" s="125">
        <f t="shared" si="17"/>
        <v>2050</v>
      </c>
      <c r="AI76" s="125">
        <f t="shared" si="17"/>
        <v>2051</v>
      </c>
      <c r="AJ76" s="125">
        <f t="shared" si="17"/>
        <v>2052</v>
      </c>
      <c r="AK76" s="125">
        <f t="shared" si="17"/>
        <v>2053</v>
      </c>
      <c r="AL76" s="125">
        <f t="shared" si="17"/>
        <v>2054</v>
      </c>
      <c r="AM76" s="125">
        <f t="shared" si="17"/>
        <v>2055</v>
      </c>
      <c r="AN76" s="125">
        <f t="shared" si="17"/>
        <v>2056</v>
      </c>
      <c r="AO76" s="125">
        <f t="shared" si="17"/>
        <v>2057</v>
      </c>
      <c r="AP76" s="125">
        <f t="shared" si="17"/>
        <v>2058</v>
      </c>
      <c r="AQ76" s="125">
        <f t="shared" si="17"/>
        <v>2059</v>
      </c>
      <c r="AR76" s="125">
        <f t="shared" si="17"/>
        <v>2060</v>
      </c>
      <c r="AS76" s="125">
        <f t="shared" si="17"/>
        <v>2061</v>
      </c>
      <c r="AT76" s="125">
        <f t="shared" si="17"/>
        <v>2062</v>
      </c>
      <c r="AU76" s="125">
        <f t="shared" si="17"/>
        <v>2063</v>
      </c>
      <c r="AV76" s="125">
        <f t="shared" si="17"/>
        <v>2064</v>
      </c>
      <c r="AW76" s="125">
        <f t="shared" si="17"/>
        <v>2065</v>
      </c>
      <c r="AX76" s="125">
        <f t="shared" si="17"/>
        <v>2066</v>
      </c>
      <c r="AY76" s="125">
        <f t="shared" si="17"/>
        <v>2067</v>
      </c>
      <c r="AZ76" s="125">
        <f t="shared" si="17"/>
        <v>2068</v>
      </c>
    </row>
    <row r="77" spans="1:52" s="189" customFormat="1" ht="14.25" x14ac:dyDescent="0.25">
      <c r="A77" s="225" t="s">
        <v>467</v>
      </c>
      <c r="B77" s="129">
        <f t="shared" ref="B77:AZ77" si="18">B70</f>
        <v>0</v>
      </c>
      <c r="C77" s="129">
        <f t="shared" si="18"/>
        <v>252144.75044988876</v>
      </c>
      <c r="D77" s="129">
        <f t="shared" si="18"/>
        <v>296248.00674141408</v>
      </c>
      <c r="E77" s="129">
        <f t="shared" si="18"/>
        <v>331615.08364880388</v>
      </c>
      <c r="F77" s="129">
        <f t="shared" si="18"/>
        <v>367925.6501279904</v>
      </c>
      <c r="G77" s="129">
        <f t="shared" si="18"/>
        <v>405210.85913653299</v>
      </c>
      <c r="H77" s="129">
        <f t="shared" si="18"/>
        <v>443495.49952780339</v>
      </c>
      <c r="I77" s="129">
        <f t="shared" si="18"/>
        <v>470407.78712712764</v>
      </c>
      <c r="J77" s="129">
        <f t="shared" si="18"/>
        <v>510785.48130889097</v>
      </c>
      <c r="K77" s="129">
        <f t="shared" si="18"/>
        <v>552257.02808490652</v>
      </c>
      <c r="L77" s="129">
        <f t="shared" si="18"/>
        <v>594855.24303300283</v>
      </c>
      <c r="M77" s="129">
        <f t="shared" si="18"/>
        <v>1322112.3147407111</v>
      </c>
      <c r="N77" s="129">
        <f t="shared" si="18"/>
        <v>1387571.2318260816</v>
      </c>
      <c r="O77" s="129">
        <f t="shared" si="18"/>
        <v>1442473.0244203287</v>
      </c>
      <c r="P77" s="129">
        <f t="shared" si="18"/>
        <v>1511679.9087468628</v>
      </c>
      <c r="Q77" s="129">
        <f t="shared" si="18"/>
        <v>1582845.5213719916</v>
      </c>
      <c r="R77" s="129">
        <f t="shared" si="18"/>
        <v>1656028.6241446754</v>
      </c>
      <c r="S77" s="129">
        <f t="shared" si="18"/>
        <v>1731289.7417693387</v>
      </c>
      <c r="T77" s="129">
        <f t="shared" si="18"/>
        <v>1808691.2146915428</v>
      </c>
      <c r="U77" s="129">
        <f t="shared" si="18"/>
        <v>1875893.8397977289</v>
      </c>
      <c r="V77" s="129">
        <f t="shared" si="18"/>
        <v>1957770.5816115586</v>
      </c>
      <c r="W77" s="129">
        <f t="shared" si="18"/>
        <v>2500008.7414109716</v>
      </c>
      <c r="X77" s="129">
        <f t="shared" si="18"/>
        <v>2600373.9738107994</v>
      </c>
      <c r="Y77" s="129">
        <f t="shared" si="18"/>
        <v>2703632.6849514209</v>
      </c>
      <c r="Z77" s="129">
        <f t="shared" si="18"/>
        <v>2809871.6791950623</v>
      </c>
      <c r="AA77" s="129">
        <f t="shared" si="18"/>
        <v>2919180.3650348121</v>
      </c>
      <c r="AB77" s="129">
        <f t="shared" si="18"/>
        <v>3031650.833218554</v>
      </c>
      <c r="AC77" s="129">
        <f t="shared" si="18"/>
        <v>3147377.9372166097</v>
      </c>
      <c r="AD77" s="129">
        <f t="shared" si="18"/>
        <v>3266459.3761034068</v>
      </c>
      <c r="AE77" s="129">
        <f t="shared" si="18"/>
        <v>3388995.7799256071</v>
      </c>
      <c r="AF77" s="129">
        <f t="shared" si="18"/>
        <v>3515090.797631274</v>
      </c>
      <c r="AG77" s="129">
        <f t="shared" si="18"/>
        <v>3644851.1876369109</v>
      </c>
      <c r="AH77" s="129">
        <f t="shared" si="18"/>
        <v>3778386.9111115159</v>
      </c>
      <c r="AI77" s="129">
        <f t="shared" si="18"/>
        <v>3915811.2280591605</v>
      </c>
      <c r="AJ77" s="129">
        <f t="shared" si="18"/>
        <v>4057240.796284033</v>
      </c>
      <c r="AK77" s="129">
        <f t="shared" si="18"/>
        <v>4202795.7733244523</v>
      </c>
      <c r="AL77" s="129">
        <f t="shared" si="18"/>
        <v>4352599.9214448845</v>
      </c>
      <c r="AM77" s="129">
        <f t="shared" si="18"/>
        <v>4506780.7157777287</v>
      </c>
      <c r="AN77" s="129">
        <f t="shared" si="18"/>
        <v>4665469.4557093587</v>
      </c>
      <c r="AO77" s="129">
        <f t="shared" si="18"/>
        <v>4828801.379607738</v>
      </c>
      <c r="AP77" s="129">
        <f t="shared" si="18"/>
        <v>4996915.7829918666</v>
      </c>
      <c r="AQ77" s="129">
        <f t="shared" si="18"/>
        <v>5169956.1402463233</v>
      </c>
      <c r="AR77" s="129">
        <f t="shared" si="18"/>
        <v>5348070.2299872106</v>
      </c>
      <c r="AS77" s="129">
        <f t="shared" si="18"/>
        <v>5531410.264189125</v>
      </c>
      <c r="AT77" s="129">
        <f t="shared" si="18"/>
        <v>5720133.0211858973</v>
      </c>
      <c r="AU77" s="129">
        <f t="shared" si="18"/>
        <v>5914399.9826613721</v>
      </c>
      <c r="AV77" s="129">
        <f t="shared" si="18"/>
        <v>6114377.4747499097</v>
      </c>
      <c r="AW77" s="129">
        <f t="shared" si="18"/>
        <v>6320236.8133699065</v>
      </c>
      <c r="AX77" s="129">
        <f t="shared" si="18"/>
        <v>6532154.4539173022</v>
      </c>
      <c r="AY77" s="129">
        <f t="shared" si="18"/>
        <v>6750312.1454499178</v>
      </c>
      <c r="AZ77" s="129">
        <f t="shared" si="18"/>
        <v>6974897.0894973157</v>
      </c>
    </row>
    <row r="78" spans="1:52" x14ac:dyDescent="0.25">
      <c r="A78" s="226" t="s">
        <v>258</v>
      </c>
      <c r="B78" s="130">
        <f t="shared" ref="B78:AZ78" si="19">-B69</f>
        <v>0</v>
      </c>
      <c r="C78" s="130">
        <f t="shared" si="19"/>
        <v>355994.6399999999</v>
      </c>
      <c r="D78" s="130">
        <f t="shared" si="19"/>
        <v>355994.6399999999</v>
      </c>
      <c r="E78" s="130">
        <f t="shared" si="19"/>
        <v>355994.6399999999</v>
      </c>
      <c r="F78" s="130">
        <f t="shared" si="19"/>
        <v>355994.6399999999</v>
      </c>
      <c r="G78" s="130">
        <f t="shared" si="19"/>
        <v>355994.6399999999</v>
      </c>
      <c r="H78" s="130">
        <f t="shared" si="19"/>
        <v>355994.6399999999</v>
      </c>
      <c r="I78" s="130">
        <f t="shared" si="19"/>
        <v>355994.6399999999</v>
      </c>
      <c r="J78" s="130">
        <f t="shared" si="19"/>
        <v>355994.6399999999</v>
      </c>
      <c r="K78" s="130">
        <f t="shared" si="19"/>
        <v>355994.6399999999</v>
      </c>
      <c r="L78" s="130">
        <f t="shared" si="19"/>
        <v>355994.6399999999</v>
      </c>
      <c r="M78" s="130">
        <f t="shared" si="19"/>
        <v>355994.6399999999</v>
      </c>
      <c r="N78" s="130">
        <f t="shared" si="19"/>
        <v>355994.6399999999</v>
      </c>
      <c r="O78" s="130">
        <f t="shared" si="19"/>
        <v>355994.6399999999</v>
      </c>
      <c r="P78" s="130">
        <f t="shared" si="19"/>
        <v>355994.6399999999</v>
      </c>
      <c r="Q78" s="130">
        <f t="shared" si="19"/>
        <v>355994.6399999999</v>
      </c>
      <c r="R78" s="130">
        <f t="shared" si="19"/>
        <v>355994.6399999999</v>
      </c>
      <c r="S78" s="130">
        <f t="shared" si="19"/>
        <v>355994.6399999999</v>
      </c>
      <c r="T78" s="130">
        <f t="shared" si="19"/>
        <v>355994.6399999999</v>
      </c>
      <c r="U78" s="130">
        <f t="shared" si="19"/>
        <v>355994.6399999999</v>
      </c>
      <c r="V78" s="130">
        <f t="shared" si="19"/>
        <v>355994.6399999999</v>
      </c>
      <c r="W78" s="130">
        <f t="shared" si="19"/>
        <v>355994.6399999999</v>
      </c>
      <c r="X78" s="130">
        <f t="shared" si="19"/>
        <v>355994.6399999999</v>
      </c>
      <c r="Y78" s="130">
        <f t="shared" si="19"/>
        <v>355994.6399999999</v>
      </c>
      <c r="Z78" s="130">
        <f t="shared" si="19"/>
        <v>355994.6399999999</v>
      </c>
      <c r="AA78" s="130">
        <f t="shared" si="19"/>
        <v>355994.6399999999</v>
      </c>
      <c r="AB78" s="130">
        <f t="shared" si="19"/>
        <v>355994.6399999999</v>
      </c>
      <c r="AC78" s="130">
        <f t="shared" si="19"/>
        <v>355994.6399999999</v>
      </c>
      <c r="AD78" s="130">
        <f t="shared" si="19"/>
        <v>355994.6399999999</v>
      </c>
      <c r="AE78" s="130">
        <f t="shared" si="19"/>
        <v>355994.6399999999</v>
      </c>
      <c r="AF78" s="130">
        <f t="shared" si="19"/>
        <v>355994.6399999999</v>
      </c>
      <c r="AG78" s="130">
        <f t="shared" si="19"/>
        <v>355994.6399999999</v>
      </c>
      <c r="AH78" s="130">
        <f t="shared" si="19"/>
        <v>355994.6399999999</v>
      </c>
      <c r="AI78" s="130">
        <f t="shared" si="19"/>
        <v>355994.6399999999</v>
      </c>
      <c r="AJ78" s="130">
        <f t="shared" si="19"/>
        <v>355994.6399999999</v>
      </c>
      <c r="AK78" s="130">
        <f t="shared" si="19"/>
        <v>355994.6399999999</v>
      </c>
      <c r="AL78" s="130">
        <f t="shared" si="19"/>
        <v>355994.6399999999</v>
      </c>
      <c r="AM78" s="130">
        <f t="shared" si="19"/>
        <v>355994.6399999999</v>
      </c>
      <c r="AN78" s="130">
        <f t="shared" si="19"/>
        <v>355994.6399999999</v>
      </c>
      <c r="AO78" s="130">
        <f t="shared" si="19"/>
        <v>355994.6399999999</v>
      </c>
      <c r="AP78" s="130">
        <f t="shared" si="19"/>
        <v>355994.6399999999</v>
      </c>
      <c r="AQ78" s="130">
        <f t="shared" si="19"/>
        <v>355994.6399999999</v>
      </c>
      <c r="AR78" s="130">
        <f t="shared" si="19"/>
        <v>355994.6399999999</v>
      </c>
      <c r="AS78" s="130">
        <f t="shared" si="19"/>
        <v>355994.6399999999</v>
      </c>
      <c r="AT78" s="130">
        <f t="shared" si="19"/>
        <v>355994.6399999999</v>
      </c>
      <c r="AU78" s="130">
        <f t="shared" si="19"/>
        <v>355994.6399999999</v>
      </c>
      <c r="AV78" s="130">
        <f t="shared" si="19"/>
        <v>355994.6399999999</v>
      </c>
      <c r="AW78" s="130">
        <f t="shared" si="19"/>
        <v>355994.6399999999</v>
      </c>
      <c r="AX78" s="130">
        <f t="shared" si="19"/>
        <v>355994.6399999999</v>
      </c>
      <c r="AY78" s="130">
        <f t="shared" si="19"/>
        <v>355994.6399999999</v>
      </c>
      <c r="AZ78" s="130">
        <f t="shared" si="19"/>
        <v>355994.6399999999</v>
      </c>
    </row>
    <row r="79" spans="1:52" x14ac:dyDescent="0.25">
      <c r="A79" s="226" t="s">
        <v>257</v>
      </c>
      <c r="B79" s="130">
        <f t="shared" ref="B79:AZ79" si="20">B71</f>
        <v>0</v>
      </c>
      <c r="C79" s="130">
        <f t="shared" si="20"/>
        <v>0</v>
      </c>
      <c r="D79" s="130">
        <f t="shared" si="20"/>
        <v>0</v>
      </c>
      <c r="E79" s="130">
        <f t="shared" si="20"/>
        <v>0</v>
      </c>
      <c r="F79" s="130">
        <f t="shared" si="20"/>
        <v>0</v>
      </c>
      <c r="G79" s="130">
        <f t="shared" si="20"/>
        <v>0</v>
      </c>
      <c r="H79" s="130">
        <f t="shared" si="20"/>
        <v>0</v>
      </c>
      <c r="I79" s="130">
        <f t="shared" si="20"/>
        <v>0</v>
      </c>
      <c r="J79" s="130">
        <f t="shared" si="20"/>
        <v>0</v>
      </c>
      <c r="K79" s="130">
        <f t="shared" si="20"/>
        <v>0</v>
      </c>
      <c r="L79" s="130">
        <f t="shared" si="20"/>
        <v>0</v>
      </c>
      <c r="M79" s="130">
        <f t="shared" si="20"/>
        <v>0</v>
      </c>
      <c r="N79" s="130">
        <f t="shared" si="20"/>
        <v>0</v>
      </c>
      <c r="O79" s="130">
        <f t="shared" si="20"/>
        <v>0</v>
      </c>
      <c r="P79" s="130">
        <f t="shared" si="20"/>
        <v>0</v>
      </c>
      <c r="Q79" s="130">
        <f t="shared" si="20"/>
        <v>0</v>
      </c>
      <c r="R79" s="130">
        <f t="shared" si="20"/>
        <v>0</v>
      </c>
      <c r="S79" s="130">
        <f t="shared" si="20"/>
        <v>0</v>
      </c>
      <c r="T79" s="130">
        <f t="shared" si="20"/>
        <v>0</v>
      </c>
      <c r="U79" s="130">
        <f t="shared" si="20"/>
        <v>0</v>
      </c>
      <c r="V79" s="130">
        <f t="shared" si="20"/>
        <v>0</v>
      </c>
      <c r="W79" s="130">
        <f t="shared" si="20"/>
        <v>0</v>
      </c>
      <c r="X79" s="130">
        <f t="shared" si="20"/>
        <v>0</v>
      </c>
      <c r="Y79" s="130">
        <f t="shared" si="20"/>
        <v>0</v>
      </c>
      <c r="Z79" s="130">
        <f t="shared" si="20"/>
        <v>0</v>
      </c>
      <c r="AA79" s="130">
        <f t="shared" si="20"/>
        <v>0</v>
      </c>
      <c r="AB79" s="130">
        <f t="shared" si="20"/>
        <v>0</v>
      </c>
      <c r="AC79" s="130">
        <f t="shared" si="20"/>
        <v>0</v>
      </c>
      <c r="AD79" s="130">
        <f t="shared" si="20"/>
        <v>0</v>
      </c>
      <c r="AE79" s="130">
        <f t="shared" si="20"/>
        <v>0</v>
      </c>
      <c r="AF79" s="130">
        <f t="shared" si="20"/>
        <v>0</v>
      </c>
      <c r="AG79" s="130">
        <f t="shared" si="20"/>
        <v>0</v>
      </c>
      <c r="AH79" s="130">
        <f t="shared" si="20"/>
        <v>0</v>
      </c>
      <c r="AI79" s="130">
        <f t="shared" si="20"/>
        <v>0</v>
      </c>
      <c r="AJ79" s="130">
        <f t="shared" si="20"/>
        <v>0</v>
      </c>
      <c r="AK79" s="130">
        <f t="shared" si="20"/>
        <v>0</v>
      </c>
      <c r="AL79" s="130">
        <f t="shared" si="20"/>
        <v>0</v>
      </c>
      <c r="AM79" s="130">
        <f t="shared" si="20"/>
        <v>0</v>
      </c>
      <c r="AN79" s="130">
        <f t="shared" si="20"/>
        <v>0</v>
      </c>
      <c r="AO79" s="130">
        <f t="shared" si="20"/>
        <v>0</v>
      </c>
      <c r="AP79" s="130">
        <f t="shared" si="20"/>
        <v>0</v>
      </c>
      <c r="AQ79" s="130">
        <f t="shared" si="20"/>
        <v>0</v>
      </c>
      <c r="AR79" s="130">
        <f t="shared" si="20"/>
        <v>0</v>
      </c>
      <c r="AS79" s="130">
        <f t="shared" si="20"/>
        <v>0</v>
      </c>
      <c r="AT79" s="130">
        <f t="shared" si="20"/>
        <v>0</v>
      </c>
      <c r="AU79" s="130">
        <f t="shared" si="20"/>
        <v>0</v>
      </c>
      <c r="AV79" s="130">
        <f t="shared" si="20"/>
        <v>0</v>
      </c>
      <c r="AW79" s="130">
        <f t="shared" si="20"/>
        <v>0</v>
      </c>
      <c r="AX79" s="130">
        <f t="shared" si="20"/>
        <v>0</v>
      </c>
      <c r="AY79" s="130">
        <f t="shared" si="20"/>
        <v>0</v>
      </c>
      <c r="AZ79" s="130">
        <f t="shared" si="20"/>
        <v>0</v>
      </c>
    </row>
    <row r="80" spans="1:52" x14ac:dyDescent="0.25">
      <c r="A80" s="226" t="s">
        <v>256</v>
      </c>
      <c r="B80" s="130">
        <f>IF(SUM($B$73:B73)+SUM($A$80:A80)&gt;0,0,SUM($B$73:B73)-SUM($A$80:A80))</f>
        <v>0</v>
      </c>
      <c r="C80" s="130">
        <f>IF(SUM($B$73:C73)+SUM($A$80:B80)&gt;0,0,SUM($B$73:C73)-SUM($A$80:B80))</f>
        <v>-50428.950089977756</v>
      </c>
      <c r="D80" s="130">
        <f>IF(SUM($B$73:D73)+SUM($A$80:C80)&gt;0,0,SUM($B$73:D73)-SUM($A$80:C80))</f>
        <v>-59249.60134828282</v>
      </c>
      <c r="E80" s="130">
        <f>IF(SUM($B$73:E73)+SUM($A$80:D80)&gt;0,0,SUM($B$73:E73)-SUM($A$80:D80))</f>
        <v>-66323.016729760784</v>
      </c>
      <c r="F80" s="130">
        <f>IF(SUM($B$73:F73)+SUM($A$80:E80)&gt;0,0,SUM($B$73:F73)-SUM($A$80:E80))</f>
        <v>-73585.130025598075</v>
      </c>
      <c r="G80" s="130">
        <f>IF(SUM($B$73:G73)+SUM($A$80:F80)&gt;0,0,SUM($B$73:G73)-SUM($A$80:F80))</f>
        <v>-81042.171827306622</v>
      </c>
      <c r="H80" s="130">
        <f>IF(SUM($B$73:H73)+SUM($A$80:G80)&gt;0,0,SUM($B$73:H73)-SUM($A$80:G80))</f>
        <v>-88699.099905560666</v>
      </c>
      <c r="I80" s="130">
        <f>IF(SUM($B$73:I73)+SUM($A$80:H80)&gt;0,0,SUM($B$73:I73)-SUM($A$80:H80))</f>
        <v>-94081.557425425504</v>
      </c>
      <c r="J80" s="130">
        <f>IF(SUM($B$73:J73)+SUM($A$80:I80)&gt;0,0,SUM($B$73:J73)-SUM($A$80:I80))</f>
        <v>-102157.09626177826</v>
      </c>
      <c r="K80" s="130">
        <f>IF(SUM($B$73:K73)+SUM($A$80:J80)&gt;0,0,SUM($B$73:K73)-SUM($A$80:J80))</f>
        <v>-110451.40561698133</v>
      </c>
      <c r="L80" s="130">
        <f>IF(SUM($B$73:L73)+SUM($A$80:K80)&gt;0,0,SUM($B$73:L73)-SUM($A$80:K80))</f>
        <v>-118971.04860660061</v>
      </c>
      <c r="M80" s="130">
        <f>IF(SUM($B$73:M73)+SUM($A$80:L80)&gt;0,0,SUM($B$73:M73)-SUM($A$80:L80))</f>
        <v>-264422.4629481422</v>
      </c>
      <c r="N80" s="130">
        <f>IF(SUM($B$73:N73)+SUM($A$80:M80)&gt;0,0,SUM($B$73:N73)-SUM($A$80:M80))</f>
        <v>-277514.24636521633</v>
      </c>
      <c r="O80" s="130">
        <f>IF(SUM($B$73:O73)+SUM($A$80:N80)&gt;0,0,SUM($B$73:O73)-SUM($A$80:N80))</f>
        <v>-288494.60488406569</v>
      </c>
      <c r="P80" s="130">
        <f>IF(SUM($B$73:P73)+SUM($A$80:O80)&gt;0,0,SUM($B$73:P73)-SUM($A$80:O80))</f>
        <v>-302335.98174937256</v>
      </c>
      <c r="Q80" s="130">
        <f>IF(SUM($B$73:Q73)+SUM($A$80:P80)&gt;0,0,SUM($B$73:Q73)-SUM($A$80:P80))</f>
        <v>-316569.10427439841</v>
      </c>
      <c r="R80" s="130">
        <f>IF(SUM($B$73:R73)+SUM($A$80:Q80)&gt;0,0,SUM($B$73:R73)-SUM($A$80:Q80))</f>
        <v>-331205.72482893523</v>
      </c>
      <c r="S80" s="130">
        <f>IF(SUM($B$73:S73)+SUM($A$80:R80)&gt;0,0,SUM($B$73:S73)-SUM($A$80:R80))</f>
        <v>-346257.94835386798</v>
      </c>
      <c r="T80" s="130">
        <f>IF(SUM($B$73:T73)+SUM($A$80:S80)&gt;0,0,SUM($B$73:T73)-SUM($A$80:S80))</f>
        <v>-361738.24293830851</v>
      </c>
      <c r="U80" s="130">
        <f>IF(SUM($B$73:U73)+SUM($A$80:T80)&gt;0,0,SUM($B$73:U73)-SUM($A$80:T80))</f>
        <v>-375178.76795954583</v>
      </c>
      <c r="V80" s="130">
        <f>IF(SUM($B$73:V73)+SUM($A$80:U80)&gt;0,0,SUM($B$73:V73)-SUM($A$80:U80))</f>
        <v>-391554.11632231157</v>
      </c>
      <c r="W80" s="130">
        <f>IF(SUM($B$73:W73)+SUM($A$80:V80)&gt;0,0,SUM($B$73:W73)-SUM($A$80:V80))</f>
        <v>-500001.74828219414</v>
      </c>
      <c r="X80" s="130">
        <f>IF(SUM($B$73:X73)+SUM($A$80:W80)&gt;0,0,SUM($B$73:X73)-SUM($A$80:W80))</f>
        <v>-520074.7947621597</v>
      </c>
      <c r="Y80" s="130">
        <f>IF(SUM($B$73:Y73)+SUM($A$80:X80)&gt;0,0,SUM($B$73:Y73)-SUM($A$80:X80))</f>
        <v>-540726.53699028399</v>
      </c>
      <c r="Z80" s="130">
        <f>IF(SUM($B$73:Z73)+SUM($A$80:Y80)&gt;0,0,SUM($B$73:Z73)-SUM($A$80:Y80))</f>
        <v>-561974.33583901264</v>
      </c>
      <c r="AA80" s="130">
        <f>IF(SUM($B$73:AA73)+SUM($A$80:Z80)&gt;0,0,SUM($B$73:AA73)-SUM($A$80:Z80))</f>
        <v>-583836.07300696243</v>
      </c>
      <c r="AB80" s="130">
        <f>IF(SUM($B$73:AB73)+SUM($A$80:AA80)&gt;0,0,SUM($B$73:AB73)-SUM($A$80:AA80))</f>
        <v>-606330.16664371081</v>
      </c>
      <c r="AC80" s="130">
        <f>IF(SUM($B$73:AC73)+SUM($A$80:AB80)&gt;0,0,SUM($B$73:AC73)-SUM($A$80:AB80))</f>
        <v>-629475.58744332194</v>
      </c>
      <c r="AD80" s="130">
        <f>IF(SUM($B$73:AD73)+SUM($A$80:AC80)&gt;0,0,SUM($B$73:AD73)-SUM($A$80:AC80))</f>
        <v>-653291.87522068061</v>
      </c>
      <c r="AE80" s="130">
        <f>IF(SUM($B$73:AE73)+SUM($A$80:AD80)&gt;0,0,SUM($B$73:AE73)-SUM($A$80:AD80))</f>
        <v>-677799.15598512068</v>
      </c>
      <c r="AF80" s="130">
        <f>IF(SUM($B$73:AF73)+SUM($A$80:AE80)&gt;0,0,SUM($B$73:AF73)-SUM($A$80:AE80))</f>
        <v>-703018.15952625498</v>
      </c>
      <c r="AG80" s="130">
        <f>IF(SUM($B$73:AG73)+SUM($A$80:AF80)&gt;0,0,SUM($B$73:AG73)-SUM($A$80:AF80))</f>
        <v>-728970.23752738163</v>
      </c>
      <c r="AH80" s="130">
        <f>IF(SUM($B$73:AH73)+SUM($A$80:AG80)&gt;0,0,SUM($B$73:AH73)-SUM($A$80:AG80))</f>
        <v>-755677.38222230226</v>
      </c>
      <c r="AI80" s="130">
        <f>IF(SUM($B$73:AI73)+SUM($A$80:AH80)&gt;0,0,SUM($B$73:AI73)-SUM($A$80:AH80))</f>
        <v>-783162.24561183155</v>
      </c>
      <c r="AJ80" s="130">
        <f>IF(SUM($B$73:AJ73)+SUM($A$80:AI80)&gt;0,0,SUM($B$73:AJ73)-SUM($A$80:AI80))</f>
        <v>-811448.1592568066</v>
      </c>
      <c r="AK80" s="130">
        <f>IF(SUM($B$73:AK73)+SUM($A$80:AJ80)&gt;0,0,SUM($B$73:AK73)-SUM($A$80:AJ80))</f>
        <v>-840559.15466489084</v>
      </c>
      <c r="AL80" s="130">
        <f>IF(SUM($B$73:AL73)+SUM($A$80:AK80)&gt;0,0,SUM($B$73:AL73)-SUM($A$80:AK80))</f>
        <v>-870519.98428897746</v>
      </c>
      <c r="AM80" s="130">
        <f>IF(SUM($B$73:AM73)+SUM($A$80:AL80)&gt;0,0,SUM($B$73:AM73)-SUM($A$80:AL80))</f>
        <v>-901356.143155545</v>
      </c>
      <c r="AN80" s="130">
        <f>IF(SUM($B$73:AN73)+SUM($A$80:AM80)&gt;0,0,SUM($B$73:AN73)-SUM($A$80:AM80))</f>
        <v>-933093.89114187099</v>
      </c>
      <c r="AO80" s="130">
        <f>IF(SUM($B$73:AO73)+SUM($A$80:AN80)&gt;0,0,SUM($B$73:AO73)-SUM($A$80:AN80))</f>
        <v>-965760.27592154592</v>
      </c>
      <c r="AP80" s="130">
        <f>IF(SUM($B$73:AP73)+SUM($A$80:AO80)&gt;0,0,SUM($B$73:AP73)-SUM($A$80:AO80))</f>
        <v>-999383.15659837425</v>
      </c>
      <c r="AQ80" s="130">
        <f>IF(SUM($B$73:AQ73)+SUM($A$80:AP80)&gt;0,0,SUM($B$73:AQ73)-SUM($A$80:AP80))</f>
        <v>-1033991.2280492634</v>
      </c>
      <c r="AR80" s="130">
        <f>IF(SUM($B$73:AR73)+SUM($A$80:AQ80)&gt;0,0,SUM($B$73:AR73)-SUM($A$80:AQ80))</f>
        <v>-1069614.0459974408</v>
      </c>
      <c r="AS80" s="130">
        <f>IF(SUM($B$73:AS73)+SUM($A$80:AR80)&gt;0,0,SUM($B$73:AS73)-SUM($A$80:AR80))</f>
        <v>-1106282.0528378263</v>
      </c>
      <c r="AT80" s="130">
        <f>IF(SUM($B$73:AT73)+SUM($A$80:AS80)&gt;0,0,SUM($B$73:AT73)-SUM($A$80:AS80))</f>
        <v>-1144026.6042371802</v>
      </c>
      <c r="AU80" s="130">
        <f>IF(SUM($B$73:AU73)+SUM($A$80:AT80)&gt;0,0,SUM($B$73:AU73)-SUM($A$80:AT80))</f>
        <v>-1182879.9965322725</v>
      </c>
      <c r="AV80" s="130">
        <f>IF(SUM($B$73:AV73)+SUM($A$80:AU80)&gt;0,0,SUM($B$73:AV73)-SUM($A$80:AU80))</f>
        <v>-1222875.4949499816</v>
      </c>
      <c r="AW80" s="130">
        <f>IF(SUM($B$73:AW73)+SUM($A$80:AV80)&gt;0,0,SUM($B$73:AW73)-SUM($A$80:AV80))</f>
        <v>-1264047.362673983</v>
      </c>
      <c r="AX80" s="130">
        <f>IF(SUM($B$73:AX73)+SUM($A$80:AW80)&gt;0,0,SUM($B$73:AX73)-SUM($A$80:AW80))</f>
        <v>-1306430.8907834589</v>
      </c>
      <c r="AY80" s="130">
        <f>IF(SUM($B$73:AY73)+SUM($A$80:AX80)&gt;0,0,SUM($B$73:AY73)-SUM($A$80:AX80))</f>
        <v>-1350062.4290899821</v>
      </c>
      <c r="AZ80" s="130">
        <f>IF(SUM($B$73:AZ73)+SUM($A$80:AY80)&gt;0,0,SUM($B$73:AZ73)-SUM($A$80:AY80))</f>
        <v>-1394979.4178994633</v>
      </c>
    </row>
    <row r="81" spans="1:52" x14ac:dyDescent="0.25">
      <c r="A81" s="226" t="s">
        <v>255</v>
      </c>
      <c r="B81" s="130">
        <v>5900546.8691999996</v>
      </c>
      <c r="C81" s="130">
        <f>IF(((SUM($B$60:C60)+SUM($B$62:C66))+SUM($B$83:C83))&lt;0,((SUM($B$60:C60)+SUM($B$62:C66))+SUM($B$83:C83))*0.18-SUM($A$81:B81),IF(SUM($B$81:B81)&lt;0,0-SUM($B$81:B81),0))</f>
        <v>-8925251.4695862196</v>
      </c>
      <c r="D81" s="130">
        <f>IF(((SUM($B$60:D60)+SUM($B$62:D66))+SUM($B$83:D83))&lt;0,((SUM($B$60:D60)+SUM($B$62:D66))+SUM($B$83:D83))*0.18-SUM($A$81:C81),IF(SUM($B$81:C81)&lt;0,0-SUM($B$81:C81),0))</f>
        <v>186480.87635905528</v>
      </c>
      <c r="E81" s="130">
        <f>IF(((SUM($B$60:E60)+SUM($B$62:E66))+SUM($B$83:E83))&lt;0,((SUM($B$60:E60)+SUM($B$62:E66))+SUM($B$83:E83))*0.18-SUM($A$81:D81),IF(SUM($B$81:D81)&lt;0,0-SUM($B$81:D81),0))</f>
        <v>192142.0808151844</v>
      </c>
      <c r="F81" s="130">
        <f>IF(((SUM($B$60:F60)+SUM($B$62:F66))+SUM($B$83:F83))&lt;0,((SUM($B$60:F60)+SUM($B$62:F66))+SUM($B$83:F83))*0.18-SUM($A$81:E81),IF(SUM($B$81:E81)&lt;0,0-SUM($B$81:E81),0))</f>
        <v>197973.11339423852</v>
      </c>
      <c r="G81" s="130">
        <f>IF(((SUM($B$60:G60)+SUM($B$62:G66))+SUM($B$83:G83))&lt;0,((SUM($B$60:G60)+SUM($B$62:G66))+SUM($B$83:G83))*0.18-SUM($A$81:F81),IF(SUM($B$81:F81)&lt;0,0-SUM($B$81:F81),0))</f>
        <v>203979.58162857546</v>
      </c>
      <c r="H81" s="130">
        <f>IF(((SUM($B$60:H60)+SUM($B$62:H66))+SUM($B$83:H83))&lt;0,((SUM($B$60:H60)+SUM($B$62:H66))+SUM($B$83:H83))*0.18-SUM($A$81:G81),IF(SUM($B$81:G81)&lt;0,0-SUM($B$81:G81),0))</f>
        <v>210165.94751180476</v>
      </c>
      <c r="I81" s="130">
        <f>IF(((SUM($B$60:I60)+SUM($B$62:I66))+SUM($B$83:I83))&lt;0,((SUM($B$60:I60)+SUM($B$62:I66))+SUM($B$83:I83))*0.18-SUM($A$81:H81),IF(SUM($B$81:H81)&lt;0,0-SUM($B$81:H81),0))</f>
        <v>214305.28989248304</v>
      </c>
      <c r="J81" s="130">
        <f>IF(((SUM($B$60:J60)+SUM($B$62:J66))+SUM($B$83:J83))&lt;0,((SUM($B$60:J60)+SUM($B$62:J66))+SUM($B$83:J83))*0.18-SUM($A$81:I81),IF(SUM($B$81:I81)&lt;0,0-SUM($B$81:I81),0))</f>
        <v>220868.40545800049</v>
      </c>
      <c r="K81" s="130">
        <f>IF(((SUM($B$60:K60)+SUM($B$62:K66))+SUM($B$83:K83))&lt;0,((SUM($B$60:K60)+SUM($B$62:K66))+SUM($B$83:K83))*0.18-SUM($A$81:J81),IF(SUM($B$81:J81)&lt;0,0-SUM($B$81:J81),0))</f>
        <v>227628.41449048324</v>
      </c>
      <c r="L81" s="130">
        <f>IF(((SUM($B$60:L60)+SUM($B$62:L66))+SUM($B$83:L83))&lt;0,((SUM($B$60:L60)+SUM($B$62:L66))+SUM($B$83:L83))*0.18-SUM($A$81:K81),IF(SUM($B$81:K81)&lt;0,0-SUM($B$81:K81),0))</f>
        <v>234591.22379394039</v>
      </c>
      <c r="M81" s="130">
        <f>IF(((SUM($B$60:M60)+SUM($B$62:M66))+SUM($B$83:M83))&lt;0,((SUM($B$60:M60)+SUM($B$62:M66))+SUM($B$83:M83))*0.18-SUM($A$81:L81),IF(SUM($B$81:L81)&lt;0,0-SUM($B$81:L81),0))</f>
        <v>364792.6273141281</v>
      </c>
      <c r="N81" s="130">
        <f>IF(((SUM($B$60:N60)+SUM($B$62:N66))+SUM($B$83:N83))&lt;0,((SUM($B$60:N60)+SUM($B$62:N66))+SUM($B$83:N83))*0.18-SUM($A$81:M81),IF(SUM($B$81:M81)&lt;0,0-SUM($B$81:M81),0))</f>
        <v>375870.36300229467</v>
      </c>
      <c r="O81" s="130">
        <f>IF(((SUM($B$60:O60)+SUM($B$62:O66))+SUM($B$83:O83))&lt;0,((SUM($B$60:O60)+SUM($B$62:O66))+SUM($B$83:O83))*0.18-SUM($A$81:N81),IF(SUM($B$81:N81)&lt;0,0-SUM($B$81:N81),0))</f>
        <v>385047.81628205907</v>
      </c>
      <c r="P81" s="130">
        <f>IF(((SUM($B$60:P60)+SUM($B$62:P66))+SUM($B$83:P83))&lt;0,((SUM($B$60:P60)+SUM($B$62:P66))+SUM($B$83:P83))*0.18-SUM($A$81:O81),IF(SUM($B$81:O81)&lt;0,0-SUM($B$81:O81),0))</f>
        <v>10858.860443972633</v>
      </c>
      <c r="Q81" s="130">
        <f>IF(((SUM($B$60:Q60)+SUM($B$62:Q66))+SUM($B$83:Q83))&lt;0,((SUM($B$60:Q60)+SUM($B$62:Q66))+SUM($B$83:Q83))*0.18-SUM($A$81:P81),IF(SUM($B$81:P81)&lt;0,0-SUM($B$81:P81),0))</f>
        <v>0</v>
      </c>
      <c r="R81" s="130">
        <f>IF(((SUM($B$60:R60)+SUM($B$62:R66))+SUM($B$83:R83))&lt;0,((SUM($B$60:R60)+SUM($B$62:R66))+SUM($B$83:R83))*0.18-SUM($A$81:Q81),IF(SUM($B$81:Q81)&lt;0,0-SUM($B$81:Q81),0))</f>
        <v>0</v>
      </c>
      <c r="S81" s="130">
        <f>IF(((SUM($B$60:S60)+SUM($B$62:S66))+SUM($B$83:S83))&lt;0,((SUM($B$60:S60)+SUM($B$62:S66))+SUM($B$83:S83))*0.18-SUM($A$81:R81),IF(SUM($B$81:R81)&lt;0,0-SUM($B$81:R81),0))</f>
        <v>0</v>
      </c>
      <c r="T81" s="130">
        <f>IF(((SUM($B$60:T60)+SUM($B$62:T66))+SUM($B$83:T83))&lt;0,((SUM($B$60:T60)+SUM($B$62:T66))+SUM($B$83:T83))*0.18-SUM($A$81:S81),IF(SUM($B$81:S81)&lt;0,0-SUM($B$81:S81),0))</f>
        <v>0</v>
      </c>
      <c r="U81" s="130">
        <f>IF(((SUM($B$60:U60)+SUM($B$62:U66))+SUM($B$83:U83))&lt;0,((SUM($B$60:U60)+SUM($B$62:U66))+SUM($B$83:U83))*0.18-SUM($A$81:T81),IF(SUM($B$81:T81)&lt;0,0-SUM($B$81:T81),0))</f>
        <v>0</v>
      </c>
      <c r="V81" s="130">
        <f>IF(((SUM($B$60:V60)+SUM($B$62:V66))+SUM($B$83:V83))&lt;0,((SUM($B$60:V60)+SUM($B$62:V66))+SUM($B$83:V83))*0.18-SUM($A$81:U81),IF(SUM($B$81:U81)&lt;0,0-SUM($B$81:U81),0))</f>
        <v>0</v>
      </c>
      <c r="W81" s="130">
        <f>IF(((SUM($B$60:W60)+SUM($B$62:W66))+SUM($B$83:W83))&lt;0,((SUM($B$60:W60)+SUM($B$62:W66))+SUM($B$83:W83))*0.18-SUM($A$81:V81),IF(SUM($B$81:V81)&lt;0,0-SUM($B$81:V81),0))</f>
        <v>0</v>
      </c>
      <c r="X81" s="130">
        <f>IF(((SUM($B$60:X60)+SUM($B$62:X66))+SUM($B$83:X83))&lt;0,((SUM($B$60:X60)+SUM($B$62:X66))+SUM($B$83:X83))*0.18-SUM($A$81:W81),IF(SUM($B$81:W81)&lt;0,0-SUM($B$81:W81),0))</f>
        <v>0</v>
      </c>
      <c r="Y81" s="130">
        <f>IF(((SUM($B$60:Y60)+SUM($B$62:Y66))+SUM($B$83:Y83))&lt;0,((SUM($B$60:Y60)+SUM($B$62:Y66))+SUM($B$83:Y83))*0.18-SUM($A$81:X81),IF(SUM($B$81:X81)&lt;0,0-SUM($B$81:X81),0))</f>
        <v>0</v>
      </c>
      <c r="Z81" s="130">
        <f>IF(((SUM($B$60:Z60)+SUM($B$62:Z66))+SUM($B$83:Z83))&lt;0,((SUM($B$60:Z60)+SUM($B$62:Z66))+SUM($B$83:Z83))*0.18-SUM($A$81:Y81),IF(SUM($B$81:Y81)&lt;0,0-SUM($B$81:Y81),0))</f>
        <v>0</v>
      </c>
      <c r="AA81" s="130">
        <f>IF(((SUM($B$60:AA60)+SUM($B$62:AA66))+SUM($B$83:AA83))&lt;0,((SUM($B$60:AA60)+SUM($B$62:AA66))+SUM($B$83:AA83))*0.18-SUM($A$81:Z81),IF(SUM($B$81:Z81)&lt;0,0-SUM($B$81:Z81),0))</f>
        <v>0</v>
      </c>
      <c r="AB81" s="130">
        <f>IF(((SUM($B$60:AB60)+SUM($B$62:AB66))+SUM($B$83:AB83))&lt;0,((SUM($B$60:AB60)+SUM($B$62:AB66))+SUM($B$83:AB83))*0.18-SUM($A$81:AA81),IF(SUM($B$81:AA81)&lt;0,0-SUM($B$81:AA81),0))</f>
        <v>0</v>
      </c>
      <c r="AC81" s="130">
        <f>IF(((SUM($B$60:AC60)+SUM($B$62:AC66))+SUM($B$83:AC83))&lt;0,((SUM($B$60:AC60)+SUM($B$62:AC66))+SUM($B$83:AC83))*0.18-SUM($A$81:AB81),IF(SUM($B$81:AB81)&lt;0,0-SUM($B$81:AB81),0))</f>
        <v>0</v>
      </c>
      <c r="AD81" s="130">
        <f>IF(((SUM($B$60:AD60)+SUM($B$62:AD66))+SUM($B$83:AD83))&lt;0,((SUM($B$60:AD60)+SUM($B$62:AD66))+SUM($B$83:AD83))*0.18-SUM($A$81:AC81),IF(SUM($B$81:AC81)&lt;0,0-SUM($B$81:AC81),0))</f>
        <v>0</v>
      </c>
      <c r="AE81" s="130">
        <f>IF(((SUM($B$60:AE60)+SUM($B$62:AE66))+SUM($B$83:AE83))&lt;0,((SUM($B$60:AE60)+SUM($B$62:AE66))+SUM($B$83:AE83))*0.18-SUM($A$81:AD81),IF(SUM($B$81:AD81)&lt;0,0-SUM($B$81:AD81),0))</f>
        <v>0</v>
      </c>
      <c r="AF81" s="130">
        <f>IF(((SUM($B$60:AF60)+SUM($B$62:AF66))+SUM($B$83:AF83))&lt;0,((SUM($B$60:AF60)+SUM($B$62:AF66))+SUM($B$83:AF83))*0.18-SUM($A$81:AE81),IF(SUM($B$81:AE81)&lt;0,0-SUM($B$81:AE81),0))</f>
        <v>0</v>
      </c>
      <c r="AG81" s="130">
        <f>IF(((SUM($B$60:AG60)+SUM($B$62:AG66))+SUM($B$83:AG83))&lt;0,((SUM($B$60:AG60)+SUM($B$62:AG66))+SUM($B$83:AG83))*0.18-SUM($A$81:AF81),IF(SUM($B$81:AF81)&lt;0,0-SUM($B$81:AF81),0))</f>
        <v>0</v>
      </c>
      <c r="AH81" s="130">
        <f>IF(((SUM($B$60:AH60)+SUM($B$62:AH66))+SUM($B$83:AH83))&lt;0,((SUM($B$60:AH60)+SUM($B$62:AH66))+SUM($B$83:AH83))*0.18-SUM($A$81:AG81),IF(SUM($B$81:AG81)&lt;0,0-SUM($B$81:AG81),0))</f>
        <v>0</v>
      </c>
      <c r="AI81" s="130">
        <f>IF(((SUM($B$60:AI60)+SUM($B$62:AI66))+SUM($B$83:AI83))&lt;0,((SUM($B$60:AI60)+SUM($B$62:AI66))+SUM($B$83:AI83))*0.18-SUM($A$81:AH81),IF(SUM($B$81:AH81)&lt;0,0-SUM($B$81:AH81),0))</f>
        <v>0</v>
      </c>
      <c r="AJ81" s="130">
        <f>IF(((SUM($B$60:AJ60)+SUM($B$62:AJ66))+SUM($B$83:AJ83))&lt;0,((SUM($B$60:AJ60)+SUM($B$62:AJ66))+SUM($B$83:AJ83))*0.18-SUM($A$81:AI81),IF(SUM($B$81:AI81)&lt;0,0-SUM($B$81:AI81),0))</f>
        <v>0</v>
      </c>
      <c r="AK81" s="130">
        <f>IF(((SUM($B$60:AK60)+SUM($B$62:AK66))+SUM($B$83:AK83))&lt;0,((SUM($B$60:AK60)+SUM($B$62:AK66))+SUM($B$83:AK83))*0.18-SUM($A$81:AJ81),IF(SUM($B$81:AJ81)&lt;0,0-SUM($B$81:AJ81),0))</f>
        <v>0</v>
      </c>
      <c r="AL81" s="130">
        <f>IF(((SUM($B$60:AL60)+SUM($B$62:AL66))+SUM($B$83:AL83))&lt;0,((SUM($B$60:AL60)+SUM($B$62:AL66))+SUM($B$83:AL83))*0.18-SUM($A$81:AK81),IF(SUM($B$81:AK81)&lt;0,0-SUM($B$81:AK81),0))</f>
        <v>0</v>
      </c>
      <c r="AM81" s="130">
        <f>IF(((SUM($B$60:AM60)+SUM($B$62:AM66))+SUM($B$83:AM83))&lt;0,((SUM($B$60:AM60)+SUM($B$62:AM66))+SUM($B$83:AM83))*0.18-SUM($A$81:AL81),IF(SUM($B$81:AL81)&lt;0,0-SUM($B$81:AL81),0))</f>
        <v>0</v>
      </c>
      <c r="AN81" s="130">
        <f>IF(((SUM($B$60:AN60)+SUM($B$62:AN66))+SUM($B$83:AN83))&lt;0,((SUM($B$60:AN60)+SUM($B$62:AN66))+SUM($B$83:AN83))*0.18-SUM($A$81:AM81),IF(SUM($B$81:AM81)&lt;0,0-SUM($B$81:AM81),0))</f>
        <v>0</v>
      </c>
      <c r="AO81" s="130">
        <f>IF(((SUM($B$60:AO60)+SUM($B$62:AO66))+SUM($B$83:AO83))&lt;0,((SUM($B$60:AO60)+SUM($B$62:AO66))+SUM($B$83:AO83))*0.18-SUM($A$81:AN81),IF(SUM($B$81:AN81)&lt;0,0-SUM($B$81:AN81),0))</f>
        <v>0</v>
      </c>
      <c r="AP81" s="130">
        <f>IF(((SUM($B$60:AP60)+SUM($B$62:AP66))+SUM($B$83:AP83))&lt;0,((SUM($B$60:AP60)+SUM($B$62:AP66))+SUM($B$83:AP83))*0.18-SUM($A$81:AO81),IF(SUM($B$81:AO81)&lt;0,0-SUM($B$81:AO81),0))</f>
        <v>0</v>
      </c>
      <c r="AQ81" s="130">
        <f>IF(((SUM($B$60:AQ60)+SUM($B$62:AQ66))+SUM($B$83:AQ83))&lt;0,((SUM($B$60:AQ60)+SUM($B$62:AQ66))+SUM($B$83:AQ83))*0.18-SUM($A$81:AP81),IF(SUM($B$81:AP81)&lt;0,0-SUM($B$81:AP81),0))</f>
        <v>0</v>
      </c>
      <c r="AR81" s="130">
        <f>IF(((SUM($B$60:AR60)+SUM($B$62:AR66))+SUM($B$83:AR83))&lt;0,((SUM($B$60:AR60)+SUM($B$62:AR66))+SUM($B$83:AR83))*0.18-SUM($A$81:AQ81),IF(SUM($B$81:AQ81)&lt;0,0-SUM($B$81:AQ81),0))</f>
        <v>0</v>
      </c>
      <c r="AS81" s="130">
        <f>IF(((SUM($B$60:AS60)+SUM($B$62:AS66))+SUM($B$83:AS83))&lt;0,((SUM($B$60:AS60)+SUM($B$62:AS66))+SUM($B$83:AS83))*0.18-SUM($A$81:AR81),IF(SUM($B$81:AR81)&lt;0,0-SUM($B$81:AR81),0))</f>
        <v>0</v>
      </c>
      <c r="AT81" s="130">
        <f>IF(((SUM($B$60:AT60)+SUM($B$62:AT66))+SUM($B$83:AT83))&lt;0,((SUM($B$60:AT60)+SUM($B$62:AT66))+SUM($B$83:AT83))*0.18-SUM($A$81:AS81),IF(SUM($B$81:AS81)&lt;0,0-SUM($B$81:AS81),0))</f>
        <v>0</v>
      </c>
      <c r="AU81" s="130">
        <f>IF(((SUM($B$60:AU60)+SUM($B$62:AU66))+SUM($B$83:AU83))&lt;0,((SUM($B$60:AU60)+SUM($B$62:AU66))+SUM($B$83:AU83))*0.18-SUM($A$81:AT81),IF(SUM($B$81:AT81)&lt;0,0-SUM($B$81:AT81),0))</f>
        <v>0</v>
      </c>
      <c r="AV81" s="130">
        <f>IF(((SUM($B$60:AV60)+SUM($B$62:AV66))+SUM($B$83:AV83))&lt;0,((SUM($B$60:AV60)+SUM($B$62:AV66))+SUM($B$83:AV83))*0.18-SUM($A$81:AU81),IF(SUM($B$81:AU81)&lt;0,0-SUM($B$81:AU81),0))</f>
        <v>0</v>
      </c>
      <c r="AW81" s="130">
        <f>IF(((SUM($B$60:AW60)+SUM($B$62:AW66))+SUM($B$83:AW83))&lt;0,((SUM($B$60:AW60)+SUM($B$62:AW66))+SUM($B$83:AW83))*0.18-SUM($A$81:AV81),IF(SUM($B$81:AV81)&lt;0,0-SUM($B$81:AV81),0))</f>
        <v>0</v>
      </c>
      <c r="AX81" s="130">
        <f>IF(((SUM($B$60:AX60)+SUM($B$62:AX66))+SUM($B$83:AX83))&lt;0,((SUM($B$60:AX60)+SUM($B$62:AX66))+SUM($B$83:AX83))*0.18-SUM($A$81:AW81),IF(SUM($B$81:AW81)&lt;0,0-SUM($B$81:AW81),0))</f>
        <v>0</v>
      </c>
      <c r="AY81" s="130">
        <f>IF(((SUM($B$60:AY60)+SUM($B$62:AY66))+SUM($B$83:AY83))&lt;0,((SUM($B$60:AY60)+SUM($B$62:AY66))+SUM($B$83:AY83))*0.18-SUM($A$81:AX81),IF(SUM($B$81:AX81)&lt;0,0-SUM($B$81:AX81),0))</f>
        <v>0</v>
      </c>
      <c r="AZ81" s="130">
        <f>IF(((SUM($B$60:AZ60)+SUM($B$62:AZ66))+SUM($B$83:AZ83))&lt;0,((SUM($B$60:AZ60)+SUM($B$62:AZ66))+SUM($B$83:AZ83))*0.18-SUM($A$81:AY81),IF(SUM($B$81:AY81)&lt;0,0-SUM($B$81:AY81),0))</f>
        <v>0</v>
      </c>
    </row>
    <row r="82" spans="1:52" x14ac:dyDescent="0.25">
      <c r="A82" s="226" t="s">
        <v>254</v>
      </c>
      <c r="B82" s="130">
        <f>-B60*(B35)</f>
        <v>0</v>
      </c>
      <c r="C82" s="130">
        <f t="shared" ref="C82:AZ82" si="21">-(C60-B60)*$B$35</f>
        <v>0</v>
      </c>
      <c r="D82" s="130">
        <f t="shared" si="21"/>
        <v>0</v>
      </c>
      <c r="E82" s="130">
        <f t="shared" si="21"/>
        <v>0</v>
      </c>
      <c r="F82" s="130">
        <f t="shared" si="21"/>
        <v>0</v>
      </c>
      <c r="G82" s="130">
        <f t="shared" si="21"/>
        <v>0</v>
      </c>
      <c r="H82" s="130">
        <f t="shared" si="21"/>
        <v>0</v>
      </c>
      <c r="I82" s="130">
        <f t="shared" si="21"/>
        <v>0</v>
      </c>
      <c r="J82" s="130">
        <f t="shared" si="21"/>
        <v>0</v>
      </c>
      <c r="K82" s="130">
        <f t="shared" si="21"/>
        <v>0</v>
      </c>
      <c r="L82" s="130">
        <f t="shared" si="21"/>
        <v>0</v>
      </c>
      <c r="M82" s="130">
        <f t="shared" si="21"/>
        <v>0</v>
      </c>
      <c r="N82" s="130">
        <f t="shared" si="21"/>
        <v>0</v>
      </c>
      <c r="O82" s="130">
        <f t="shared" si="21"/>
        <v>0</v>
      </c>
      <c r="P82" s="130">
        <f t="shared" si="21"/>
        <v>0</v>
      </c>
      <c r="Q82" s="130">
        <f t="shared" si="21"/>
        <v>0</v>
      </c>
      <c r="R82" s="130">
        <f t="shared" si="21"/>
        <v>0</v>
      </c>
      <c r="S82" s="130">
        <f t="shared" si="21"/>
        <v>0</v>
      </c>
      <c r="T82" s="130">
        <f t="shared" si="21"/>
        <v>0</v>
      </c>
      <c r="U82" s="130">
        <f t="shared" si="21"/>
        <v>0</v>
      </c>
      <c r="V82" s="130">
        <f t="shared" si="21"/>
        <v>0</v>
      </c>
      <c r="W82" s="130">
        <f t="shared" si="21"/>
        <v>0</v>
      </c>
      <c r="X82" s="130">
        <f t="shared" si="21"/>
        <v>0</v>
      </c>
      <c r="Y82" s="130">
        <f t="shared" si="21"/>
        <v>0</v>
      </c>
      <c r="Z82" s="130">
        <f t="shared" si="21"/>
        <v>0</v>
      </c>
      <c r="AA82" s="130">
        <f t="shared" si="21"/>
        <v>0</v>
      </c>
      <c r="AB82" s="130">
        <f t="shared" si="21"/>
        <v>0</v>
      </c>
      <c r="AC82" s="130">
        <f t="shared" si="21"/>
        <v>0</v>
      </c>
      <c r="AD82" s="130">
        <f t="shared" si="21"/>
        <v>0</v>
      </c>
      <c r="AE82" s="130">
        <f t="shared" si="21"/>
        <v>0</v>
      </c>
      <c r="AF82" s="130">
        <f t="shared" si="21"/>
        <v>0</v>
      </c>
      <c r="AG82" s="130">
        <f t="shared" si="21"/>
        <v>0</v>
      </c>
      <c r="AH82" s="130">
        <f t="shared" si="21"/>
        <v>0</v>
      </c>
      <c r="AI82" s="130">
        <f t="shared" si="21"/>
        <v>0</v>
      </c>
      <c r="AJ82" s="130">
        <f t="shared" si="21"/>
        <v>0</v>
      </c>
      <c r="AK82" s="130">
        <f t="shared" si="21"/>
        <v>0</v>
      </c>
      <c r="AL82" s="130">
        <f t="shared" si="21"/>
        <v>0</v>
      </c>
      <c r="AM82" s="130">
        <f t="shared" si="21"/>
        <v>0</v>
      </c>
      <c r="AN82" s="130">
        <f t="shared" si="21"/>
        <v>0</v>
      </c>
      <c r="AO82" s="130">
        <f t="shared" si="21"/>
        <v>0</v>
      </c>
      <c r="AP82" s="130">
        <f t="shared" si="21"/>
        <v>0</v>
      </c>
      <c r="AQ82" s="130">
        <f t="shared" si="21"/>
        <v>0</v>
      </c>
      <c r="AR82" s="130">
        <f t="shared" si="21"/>
        <v>0</v>
      </c>
      <c r="AS82" s="130">
        <f t="shared" si="21"/>
        <v>0</v>
      </c>
      <c r="AT82" s="130">
        <f t="shared" si="21"/>
        <v>0</v>
      </c>
      <c r="AU82" s="130">
        <f t="shared" si="21"/>
        <v>0</v>
      </c>
      <c r="AV82" s="130">
        <f t="shared" si="21"/>
        <v>0</v>
      </c>
      <c r="AW82" s="130">
        <f t="shared" si="21"/>
        <v>0</v>
      </c>
      <c r="AX82" s="130">
        <f t="shared" si="21"/>
        <v>0</v>
      </c>
      <c r="AY82" s="130">
        <f t="shared" si="21"/>
        <v>0</v>
      </c>
      <c r="AZ82" s="130">
        <f t="shared" si="21"/>
        <v>0</v>
      </c>
    </row>
    <row r="83" spans="1:52" x14ac:dyDescent="0.25">
      <c r="A83" s="226" t="s">
        <v>253</v>
      </c>
      <c r="B83" s="130">
        <f>-($B$21+$B$22)*$B$24</f>
        <v>-17799731.999999996</v>
      </c>
      <c r="C83" s="130">
        <v>0</v>
      </c>
      <c r="D83" s="130">
        <v>0</v>
      </c>
      <c r="E83" s="130">
        <v>0</v>
      </c>
      <c r="F83" s="130">
        <v>0</v>
      </c>
      <c r="G83" s="130">
        <v>0</v>
      </c>
      <c r="H83" s="130">
        <v>0</v>
      </c>
      <c r="I83" s="130">
        <v>0</v>
      </c>
      <c r="J83" s="130">
        <v>0</v>
      </c>
      <c r="K83" s="130">
        <v>0</v>
      </c>
      <c r="L83" s="130">
        <v>0</v>
      </c>
      <c r="M83" s="130">
        <v>0</v>
      </c>
      <c r="N83" s="130">
        <v>0</v>
      </c>
      <c r="O83" s="130">
        <v>0</v>
      </c>
      <c r="P83" s="130">
        <v>0</v>
      </c>
      <c r="Q83" s="130">
        <v>0</v>
      </c>
      <c r="R83" s="130">
        <v>0</v>
      </c>
      <c r="S83" s="130">
        <v>0</v>
      </c>
      <c r="T83" s="130">
        <v>0</v>
      </c>
      <c r="U83" s="130">
        <v>0</v>
      </c>
      <c r="V83" s="130">
        <v>0</v>
      </c>
      <c r="W83" s="130">
        <v>0</v>
      </c>
      <c r="X83" s="130">
        <v>0</v>
      </c>
      <c r="Y83" s="130">
        <v>0</v>
      </c>
      <c r="Z83" s="130">
        <v>0</v>
      </c>
      <c r="AA83" s="130">
        <v>0</v>
      </c>
      <c r="AB83" s="130"/>
      <c r="AC83" s="130"/>
      <c r="AD83" s="130"/>
      <c r="AE83" s="130"/>
      <c r="AF83" s="130"/>
      <c r="AG83" s="130"/>
      <c r="AH83" s="130"/>
      <c r="AI83" s="130"/>
      <c r="AJ83" s="130"/>
      <c r="AK83" s="130"/>
      <c r="AL83" s="130"/>
      <c r="AM83" s="130"/>
      <c r="AN83" s="130"/>
      <c r="AO83" s="130"/>
      <c r="AP83" s="130"/>
      <c r="AQ83" s="130"/>
      <c r="AR83" s="130"/>
      <c r="AS83" s="130"/>
      <c r="AT83" s="130"/>
      <c r="AU83" s="130"/>
      <c r="AV83" s="130"/>
      <c r="AW83" s="130"/>
      <c r="AX83" s="130"/>
      <c r="AY83" s="130"/>
      <c r="AZ83" s="130"/>
    </row>
    <row r="84" spans="1:52" x14ac:dyDescent="0.25">
      <c r="A84" s="226" t="s">
        <v>252</v>
      </c>
      <c r="B84" s="130">
        <f t="shared" ref="B84:AZ84" si="22">B55-B56</f>
        <v>0</v>
      </c>
      <c r="C84" s="130">
        <f t="shared" si="22"/>
        <v>0</v>
      </c>
      <c r="D84" s="130">
        <f t="shared" si="22"/>
        <v>0</v>
      </c>
      <c r="E84" s="130">
        <f t="shared" si="22"/>
        <v>0</v>
      </c>
      <c r="F84" s="130">
        <f t="shared" si="22"/>
        <v>0</v>
      </c>
      <c r="G84" s="130">
        <f t="shared" si="22"/>
        <v>0</v>
      </c>
      <c r="H84" s="130">
        <f t="shared" si="22"/>
        <v>0</v>
      </c>
      <c r="I84" s="130">
        <f t="shared" si="22"/>
        <v>0</v>
      </c>
      <c r="J84" s="130">
        <f t="shared" si="22"/>
        <v>0</v>
      </c>
      <c r="K84" s="130">
        <f t="shared" si="22"/>
        <v>0</v>
      </c>
      <c r="L84" s="130">
        <f t="shared" si="22"/>
        <v>0</v>
      </c>
      <c r="M84" s="130">
        <f t="shared" si="22"/>
        <v>0</v>
      </c>
      <c r="N84" s="130">
        <f t="shared" si="22"/>
        <v>0</v>
      </c>
      <c r="O84" s="130">
        <f t="shared" si="22"/>
        <v>0</v>
      </c>
      <c r="P84" s="130">
        <f t="shared" si="22"/>
        <v>0</v>
      </c>
      <c r="Q84" s="130">
        <f t="shared" si="22"/>
        <v>0</v>
      </c>
      <c r="R84" s="130">
        <f t="shared" si="22"/>
        <v>0</v>
      </c>
      <c r="S84" s="130">
        <f t="shared" si="22"/>
        <v>0</v>
      </c>
      <c r="T84" s="130">
        <f t="shared" si="22"/>
        <v>0</v>
      </c>
      <c r="U84" s="130">
        <f t="shared" si="22"/>
        <v>0</v>
      </c>
      <c r="V84" s="130">
        <f t="shared" si="22"/>
        <v>0</v>
      </c>
      <c r="W84" s="130">
        <f t="shared" si="22"/>
        <v>0</v>
      </c>
      <c r="X84" s="130">
        <f t="shared" si="22"/>
        <v>0</v>
      </c>
      <c r="Y84" s="130">
        <f t="shared" si="22"/>
        <v>0</v>
      </c>
      <c r="Z84" s="130">
        <f t="shared" si="22"/>
        <v>0</v>
      </c>
      <c r="AA84" s="130">
        <f t="shared" si="22"/>
        <v>0</v>
      </c>
      <c r="AB84" s="130">
        <f t="shared" si="22"/>
        <v>0</v>
      </c>
      <c r="AC84" s="130">
        <f t="shared" si="22"/>
        <v>0</v>
      </c>
      <c r="AD84" s="130">
        <f t="shared" si="22"/>
        <v>0</v>
      </c>
      <c r="AE84" s="130">
        <f t="shared" si="22"/>
        <v>0</v>
      </c>
      <c r="AF84" s="130">
        <f t="shared" si="22"/>
        <v>0</v>
      </c>
      <c r="AG84" s="130">
        <f t="shared" si="22"/>
        <v>0</v>
      </c>
      <c r="AH84" s="130">
        <f t="shared" si="22"/>
        <v>0</v>
      </c>
      <c r="AI84" s="130">
        <f t="shared" si="22"/>
        <v>0</v>
      </c>
      <c r="AJ84" s="130">
        <f t="shared" si="22"/>
        <v>0</v>
      </c>
      <c r="AK84" s="130">
        <f t="shared" si="22"/>
        <v>0</v>
      </c>
      <c r="AL84" s="130">
        <f t="shared" si="22"/>
        <v>0</v>
      </c>
      <c r="AM84" s="130">
        <f t="shared" si="22"/>
        <v>0</v>
      </c>
      <c r="AN84" s="130">
        <f t="shared" si="22"/>
        <v>0</v>
      </c>
      <c r="AO84" s="130">
        <f t="shared" si="22"/>
        <v>0</v>
      </c>
      <c r="AP84" s="130">
        <f t="shared" si="22"/>
        <v>0</v>
      </c>
      <c r="AQ84" s="130">
        <f t="shared" si="22"/>
        <v>0</v>
      </c>
      <c r="AR84" s="130">
        <f t="shared" si="22"/>
        <v>0</v>
      </c>
      <c r="AS84" s="130">
        <f t="shared" si="22"/>
        <v>0</v>
      </c>
      <c r="AT84" s="130">
        <f t="shared" si="22"/>
        <v>0</v>
      </c>
      <c r="AU84" s="130">
        <f t="shared" si="22"/>
        <v>0</v>
      </c>
      <c r="AV84" s="130">
        <f t="shared" si="22"/>
        <v>0</v>
      </c>
      <c r="AW84" s="130">
        <f t="shared" si="22"/>
        <v>0</v>
      </c>
      <c r="AX84" s="130">
        <f t="shared" si="22"/>
        <v>0</v>
      </c>
      <c r="AY84" s="130">
        <f t="shared" si="22"/>
        <v>0</v>
      </c>
      <c r="AZ84" s="130">
        <f t="shared" si="22"/>
        <v>0</v>
      </c>
    </row>
    <row r="85" spans="1:52" s="189" customFormat="1" ht="14.25" x14ac:dyDescent="0.25">
      <c r="A85" s="227" t="s">
        <v>251</v>
      </c>
      <c r="B85" s="129">
        <f>SUM(B77:B84)</f>
        <v>-11899185.130799998</v>
      </c>
      <c r="C85" s="129">
        <f t="shared" ref="C85:AZ85" si="23">SUM(C77:C84)</f>
        <v>-8367541.0292263087</v>
      </c>
      <c r="D85" s="129">
        <f>SUM(D77:D84)</f>
        <v>779473.92175218649</v>
      </c>
      <c r="E85" s="129">
        <f>SUM(E77:E84)</f>
        <v>813428.78773422737</v>
      </c>
      <c r="F85" s="129">
        <f t="shared" si="23"/>
        <v>848308.27349663072</v>
      </c>
      <c r="G85" s="129">
        <f t="shared" si="23"/>
        <v>884142.90893780172</v>
      </c>
      <c r="H85" s="129">
        <f t="shared" si="23"/>
        <v>920956.98713404732</v>
      </c>
      <c r="I85" s="129">
        <f t="shared" si="23"/>
        <v>946626.15959418507</v>
      </c>
      <c r="J85" s="129">
        <f t="shared" si="23"/>
        <v>985491.43050511309</v>
      </c>
      <c r="K85" s="129">
        <f t="shared" si="23"/>
        <v>1025428.6769584083</v>
      </c>
      <c r="L85" s="129">
        <f t="shared" si="23"/>
        <v>1066470.0582203425</v>
      </c>
      <c r="M85" s="129">
        <f t="shared" si="23"/>
        <v>1778477.1191066969</v>
      </c>
      <c r="N85" s="129">
        <f t="shared" si="23"/>
        <v>1841921.9884631599</v>
      </c>
      <c r="O85" s="129">
        <f t="shared" si="23"/>
        <v>1895020.8758183219</v>
      </c>
      <c r="P85" s="129">
        <f t="shared" si="23"/>
        <v>1576197.4274414629</v>
      </c>
      <c r="Q85" s="129">
        <f t="shared" si="23"/>
        <v>1622271.0570975931</v>
      </c>
      <c r="R85" s="129">
        <f t="shared" si="23"/>
        <v>1680817.5393157401</v>
      </c>
      <c r="S85" s="129">
        <f t="shared" si="23"/>
        <v>1741026.4334154706</v>
      </c>
      <c r="T85" s="129">
        <f t="shared" si="23"/>
        <v>1802947.6117532342</v>
      </c>
      <c r="U85" s="129">
        <f t="shared" si="23"/>
        <v>1856709.711838183</v>
      </c>
      <c r="V85" s="129">
        <f t="shared" si="23"/>
        <v>1922211.1052892469</v>
      </c>
      <c r="W85" s="129">
        <f t="shared" si="23"/>
        <v>2356001.6331287771</v>
      </c>
      <c r="X85" s="129">
        <f t="shared" si="23"/>
        <v>2436293.8190486394</v>
      </c>
      <c r="Y85" s="129">
        <f t="shared" si="23"/>
        <v>2518900.7879611365</v>
      </c>
      <c r="Z85" s="129">
        <f t="shared" si="23"/>
        <v>2603891.9833560493</v>
      </c>
      <c r="AA85" s="129">
        <f t="shared" si="23"/>
        <v>2691338.9320278494</v>
      </c>
      <c r="AB85" s="129">
        <f t="shared" si="23"/>
        <v>2781315.3065748429</v>
      </c>
      <c r="AC85" s="129">
        <f t="shared" si="23"/>
        <v>2873896.9897732874</v>
      </c>
      <c r="AD85" s="129">
        <f t="shared" si="23"/>
        <v>2969162.1408827258</v>
      </c>
      <c r="AE85" s="129">
        <f t="shared" si="23"/>
        <v>3067191.2639404861</v>
      </c>
      <c r="AF85" s="129">
        <f t="shared" si="23"/>
        <v>3168067.2781050187</v>
      </c>
      <c r="AG85" s="129">
        <f t="shared" si="23"/>
        <v>3271875.590109529</v>
      </c>
      <c r="AH85" s="129">
        <f t="shared" si="23"/>
        <v>3378704.1688892134</v>
      </c>
      <c r="AI85" s="129">
        <f t="shared" si="23"/>
        <v>3488643.6224473286</v>
      </c>
      <c r="AJ85" s="129">
        <f t="shared" si="23"/>
        <v>3601787.2770272261</v>
      </c>
      <c r="AK85" s="129">
        <f t="shared" si="23"/>
        <v>3718231.2586595612</v>
      </c>
      <c r="AL85" s="129">
        <f t="shared" si="23"/>
        <v>3838074.5771559067</v>
      </c>
      <c r="AM85" s="129">
        <f t="shared" si="23"/>
        <v>3961419.2126221834</v>
      </c>
      <c r="AN85" s="129">
        <f t="shared" si="23"/>
        <v>4088370.2045674874</v>
      </c>
      <c r="AO85" s="129">
        <f t="shared" si="23"/>
        <v>4219035.7436861917</v>
      </c>
      <c r="AP85" s="129">
        <f t="shared" si="23"/>
        <v>4353527.266393492</v>
      </c>
      <c r="AQ85" s="129">
        <f t="shared" si="23"/>
        <v>4491959.5521970596</v>
      </c>
      <c r="AR85" s="129">
        <f t="shared" si="23"/>
        <v>4634450.8239897694</v>
      </c>
      <c r="AS85" s="129">
        <f t="shared" si="23"/>
        <v>4781122.8513512984</v>
      </c>
      <c r="AT85" s="129">
        <f t="shared" si="23"/>
        <v>4932101.0569487168</v>
      </c>
      <c r="AU85" s="129">
        <f t="shared" si="23"/>
        <v>5087514.6261290992</v>
      </c>
      <c r="AV85" s="129">
        <f t="shared" si="23"/>
        <v>5247496.6197999278</v>
      </c>
      <c r="AW85" s="129">
        <f t="shared" si="23"/>
        <v>5412184.0906959232</v>
      </c>
      <c r="AX85" s="129">
        <f t="shared" si="23"/>
        <v>5581718.2031338429</v>
      </c>
      <c r="AY85" s="129">
        <f t="shared" si="23"/>
        <v>5756244.3563599354</v>
      </c>
      <c r="AZ85" s="129">
        <f t="shared" si="23"/>
        <v>5935912.311597852</v>
      </c>
    </row>
    <row r="86" spans="1:52" s="189" customFormat="1" ht="14.25" x14ac:dyDescent="0.25">
      <c r="A86" s="227" t="s">
        <v>468</v>
      </c>
      <c r="B86" s="129">
        <f>SUM($B$85:B85)</f>
        <v>-11899185.130799998</v>
      </c>
      <c r="C86" s="129">
        <f>SUM($B$85:C85)</f>
        <v>-20266726.160026304</v>
      </c>
      <c r="D86" s="129">
        <f>SUM($B$85:D85)</f>
        <v>-19487252.23827412</v>
      </c>
      <c r="E86" s="129">
        <f>SUM($B$85:E85)</f>
        <v>-18673823.450539891</v>
      </c>
      <c r="F86" s="129">
        <f>SUM($B$85:F85)</f>
        <v>-17825515.177043259</v>
      </c>
      <c r="G86" s="129">
        <f>SUM($B$85:G85)</f>
        <v>-16941372.268105458</v>
      </c>
      <c r="H86" s="129">
        <f>SUM($B$85:H85)</f>
        <v>-16020415.280971412</v>
      </c>
      <c r="I86" s="129">
        <f>SUM($B$85:I85)</f>
        <v>-15073789.121377226</v>
      </c>
      <c r="J86" s="129">
        <f>SUM($B$85:J85)</f>
        <v>-14088297.690872112</v>
      </c>
      <c r="K86" s="129">
        <f>SUM($B$85:K85)</f>
        <v>-13062869.013913704</v>
      </c>
      <c r="L86" s="129">
        <f>SUM($B$85:L85)</f>
        <v>-11996398.955693362</v>
      </c>
      <c r="M86" s="129">
        <f>SUM($B$85:M85)</f>
        <v>-10217921.836586665</v>
      </c>
      <c r="N86" s="129">
        <f>SUM($B$85:N85)</f>
        <v>-8375999.8481235057</v>
      </c>
      <c r="O86" s="129">
        <f>SUM($B$85:O85)</f>
        <v>-6480978.9723051842</v>
      </c>
      <c r="P86" s="129">
        <f>SUM($B$85:P85)</f>
        <v>-4904781.5448637214</v>
      </c>
      <c r="Q86" s="129">
        <f>SUM($B$85:Q85)</f>
        <v>-3282510.487766128</v>
      </c>
      <c r="R86" s="129">
        <f>SUM($B$85:R85)</f>
        <v>-1601692.9484503879</v>
      </c>
      <c r="S86" s="129">
        <f>SUM($B$85:S85)</f>
        <v>139333.48496508272</v>
      </c>
      <c r="T86" s="129">
        <f>SUM($B$85:T85)</f>
        <v>1942281.0967183169</v>
      </c>
      <c r="U86" s="129">
        <f>SUM($B$85:U85)</f>
        <v>3798990.8085564999</v>
      </c>
      <c r="V86" s="129">
        <f>SUM($B$85:V85)</f>
        <v>5721201.9138457468</v>
      </c>
      <c r="W86" s="129">
        <f>SUM($B$85:W85)</f>
        <v>8077203.5469745239</v>
      </c>
      <c r="X86" s="129">
        <f>SUM($B$85:X85)</f>
        <v>10513497.366023164</v>
      </c>
      <c r="Y86" s="129">
        <f>SUM($B$85:Y85)</f>
        <v>13032398.153984301</v>
      </c>
      <c r="Z86" s="129">
        <f>SUM($B$85:Z85)</f>
        <v>15636290.13734035</v>
      </c>
      <c r="AA86" s="129">
        <f>SUM($B$85:AA85)</f>
        <v>18327629.069368199</v>
      </c>
      <c r="AB86" s="129">
        <f>SUM($B$85:AB85)</f>
        <v>21108944.375943042</v>
      </c>
      <c r="AC86" s="129">
        <f>SUM($B$85:AC85)</f>
        <v>23982841.365716331</v>
      </c>
      <c r="AD86" s="129">
        <f>SUM($B$85:AD85)</f>
        <v>26952003.506599057</v>
      </c>
      <c r="AE86" s="129">
        <f>SUM($B$85:AE85)</f>
        <v>30019194.770539545</v>
      </c>
      <c r="AF86" s="129">
        <f>SUM($B$85:AF85)</f>
        <v>33187262.048644565</v>
      </c>
      <c r="AG86" s="129">
        <f>SUM($B$85:AG85)</f>
        <v>36459137.638754092</v>
      </c>
      <c r="AH86" s="129">
        <f>SUM($B$85:AH85)</f>
        <v>39837841.807643309</v>
      </c>
      <c r="AI86" s="129">
        <f>SUM($B$85:AI85)</f>
        <v>43326485.430090636</v>
      </c>
      <c r="AJ86" s="129">
        <f>SUM($B$85:AJ85)</f>
        <v>46928272.707117863</v>
      </c>
      <c r="AK86" s="129">
        <f>SUM($B$85:AK85)</f>
        <v>50646503.965777427</v>
      </c>
      <c r="AL86" s="129">
        <f>SUM($B$85:AL85)</f>
        <v>54484578.54293333</v>
      </c>
      <c r="AM86" s="129">
        <f>SUM($B$85:AM85)</f>
        <v>58445997.755555511</v>
      </c>
      <c r="AN86" s="129">
        <f>SUM($B$85:AN85)</f>
        <v>62534367.960122995</v>
      </c>
      <c r="AO86" s="129">
        <f>SUM($B$85:AO85)</f>
        <v>66753403.703809187</v>
      </c>
      <c r="AP86" s="129">
        <f>SUM($B$85:AP85)</f>
        <v>71106930.970202684</v>
      </c>
      <c r="AQ86" s="129">
        <f>SUM($B$85:AQ85)</f>
        <v>75598890.522399738</v>
      </c>
      <c r="AR86" s="129">
        <f>SUM($B$85:AR85)</f>
        <v>80233341.346389502</v>
      </c>
      <c r="AS86" s="129">
        <f>SUM($B$85:AS85)</f>
        <v>85014464.197740793</v>
      </c>
      <c r="AT86" s="129">
        <f>SUM($B$85:AT85)</f>
        <v>89946565.254689515</v>
      </c>
      <c r="AU86" s="129">
        <f>SUM($B$85:AU85)</f>
        <v>95034079.88081862</v>
      </c>
      <c r="AV86" s="129">
        <f>SUM($B$85:AV85)</f>
        <v>100281576.50061855</v>
      </c>
      <c r="AW86" s="129">
        <f>SUM($B$85:AW85)</f>
        <v>105693760.59131446</v>
      </c>
      <c r="AX86" s="129">
        <f>SUM($B$85:AX85)</f>
        <v>111275478.7944483</v>
      </c>
      <c r="AY86" s="129">
        <f>SUM($B$85:AY85)</f>
        <v>117031723.15080823</v>
      </c>
      <c r="AZ86" s="129">
        <f>SUM($B$85:AZ85)</f>
        <v>122967635.46240608</v>
      </c>
    </row>
    <row r="87" spans="1:52" x14ac:dyDescent="0.25">
      <c r="A87" s="226" t="s">
        <v>250</v>
      </c>
      <c r="B87" s="133">
        <f t="shared" ref="B87:AZ87" si="24">1/POWER((1+$B$40),B75)</f>
        <v>1</v>
      </c>
      <c r="C87" s="133">
        <f t="shared" si="24"/>
        <v>0.83682008368200833</v>
      </c>
      <c r="D87" s="133">
        <f t="shared" si="24"/>
        <v>0.70026785245356349</v>
      </c>
      <c r="E87" s="133">
        <f t="shared" si="24"/>
        <v>0.58599820289001125</v>
      </c>
      <c r="F87" s="133">
        <f t="shared" si="24"/>
        <v>0.49037506517992574</v>
      </c>
      <c r="G87" s="133">
        <f t="shared" si="24"/>
        <v>0.41035570307943575</v>
      </c>
      <c r="H87" s="133">
        <f t="shared" si="24"/>
        <v>0.34339389379032276</v>
      </c>
      <c r="I87" s="133">
        <f t="shared" si="24"/>
        <v>0.2873589069375086</v>
      </c>
      <c r="J87" s="133">
        <f t="shared" si="24"/>
        <v>0.24046770455021643</v>
      </c>
      <c r="K87" s="133">
        <f t="shared" si="24"/>
        <v>0.20122820464453256</v>
      </c>
      <c r="L87" s="133">
        <f t="shared" si="24"/>
        <v>0.16839180304981805</v>
      </c>
      <c r="M87" s="133">
        <f t="shared" si="24"/>
        <v>0.14091364271951301</v>
      </c>
      <c r="N87" s="133">
        <f t="shared" si="24"/>
        <v>0.1179193662924795</v>
      </c>
      <c r="O87" s="133">
        <f t="shared" si="24"/>
        <v>9.8677293968602101E-2</v>
      </c>
      <c r="P87" s="133">
        <f t="shared" si="24"/>
        <v>8.2575141396319732E-2</v>
      </c>
      <c r="Q87" s="133">
        <f t="shared" si="24"/>
        <v>6.9100536733321963E-2</v>
      </c>
      <c r="R87" s="133">
        <f t="shared" si="24"/>
        <v>5.7824716931650172E-2</v>
      </c>
      <c r="S87" s="133">
        <f t="shared" si="24"/>
        <v>4.8388884461631941E-2</v>
      </c>
      <c r="T87" s="133">
        <f t="shared" si="24"/>
        <v>4.0492790344461876E-2</v>
      </c>
      <c r="U87" s="133">
        <f t="shared" si="24"/>
        <v>3.3885180204570604E-2</v>
      </c>
      <c r="V87" s="133">
        <f t="shared" si="24"/>
        <v>2.8355799334368707E-2</v>
      </c>
      <c r="W87" s="133">
        <f t="shared" si="24"/>
        <v>2.3728702371856661E-2</v>
      </c>
      <c r="X87" s="133">
        <f t="shared" si="24"/>
        <v>1.9856654704482557E-2</v>
      </c>
      <c r="Y87" s="133">
        <f t="shared" si="24"/>
        <v>1.6616447451449839E-2</v>
      </c>
      <c r="Z87" s="133">
        <f t="shared" si="24"/>
        <v>1.3904976946819952E-2</v>
      </c>
      <c r="AA87" s="133">
        <f t="shared" si="24"/>
        <v>1.1635963972234268E-2</v>
      </c>
      <c r="AB87" s="133">
        <f t="shared" si="24"/>
        <v>9.7372083449659141E-3</v>
      </c>
      <c r="AC87" s="133">
        <f t="shared" si="24"/>
        <v>8.1482915020635264E-3</v>
      </c>
      <c r="AD87" s="133">
        <f t="shared" si="24"/>
        <v>6.8186539766221981E-3</v>
      </c>
      <c r="AE87" s="133">
        <f t="shared" si="24"/>
        <v>5.7059865913156472E-3</v>
      </c>
      <c r="AF87" s="133">
        <f t="shared" si="24"/>
        <v>4.7748841768331766E-3</v>
      </c>
      <c r="AG87" s="133">
        <f t="shared" si="24"/>
        <v>3.995718976429437E-3</v>
      </c>
      <c r="AH87" s="133">
        <f t="shared" si="24"/>
        <v>3.3436978882254702E-3</v>
      </c>
      <c r="AI87" s="133">
        <f t="shared" si="24"/>
        <v>2.7980735466321925E-3</v>
      </c>
      <c r="AJ87" s="133">
        <f t="shared" si="24"/>
        <v>2.3414841394411652E-3</v>
      </c>
      <c r="AK87" s="133">
        <f t="shared" si="24"/>
        <v>1.9594009535072515E-3</v>
      </c>
      <c r="AL87" s="133">
        <f t="shared" si="24"/>
        <v>1.6396660698805451E-3</v>
      </c>
      <c r="AM87" s="133">
        <f t="shared" si="24"/>
        <v>1.3721054978079875E-3</v>
      </c>
      <c r="AN87" s="133">
        <f t="shared" si="24"/>
        <v>1.1482054374962237E-3</v>
      </c>
      <c r="AO87" s="133">
        <f t="shared" si="24"/>
        <v>9.6084137028972698E-4</v>
      </c>
      <c r="AP87" s="133">
        <f t="shared" si="24"/>
        <v>8.0405135589098505E-4</v>
      </c>
      <c r="AQ87" s="133">
        <f t="shared" si="24"/>
        <v>6.7284632292132635E-4</v>
      </c>
      <c r="AR87" s="133">
        <f t="shared" si="24"/>
        <v>5.6305131625215593E-4</v>
      </c>
      <c r="AS87" s="133">
        <f t="shared" si="24"/>
        <v>4.7117264958339408E-4</v>
      </c>
      <c r="AT87" s="133">
        <f t="shared" si="24"/>
        <v>3.9428673605304944E-4</v>
      </c>
      <c r="AU87" s="133">
        <f t="shared" si="24"/>
        <v>3.2994705945861878E-4</v>
      </c>
      <c r="AV87" s="133">
        <f t="shared" si="24"/>
        <v>2.7610632590679393E-4</v>
      </c>
      <c r="AW87" s="133">
        <f t="shared" si="24"/>
        <v>2.310513187504552E-4</v>
      </c>
      <c r="AX87" s="133">
        <f t="shared" si="24"/>
        <v>1.9334838389159427E-4</v>
      </c>
      <c r="AY87" s="133">
        <f t="shared" si="24"/>
        <v>1.6179781078794498E-4</v>
      </c>
      <c r="AZ87" s="133">
        <f t="shared" si="24"/>
        <v>1.3539565756313389E-4</v>
      </c>
    </row>
    <row r="88" spans="1:52" s="189" customFormat="1" ht="14.25" x14ac:dyDescent="0.25">
      <c r="A88" s="225" t="s">
        <v>469</v>
      </c>
      <c r="B88" s="129">
        <f t="shared" ref="B88:AY88" si="25">B85*B87</f>
        <v>-11899185.130799998</v>
      </c>
      <c r="C88" s="129">
        <f t="shared" si="25"/>
        <v>-7002126.3842897974</v>
      </c>
      <c r="D88" s="129">
        <f t="shared" si="25"/>
        <v>545840.52922896063</v>
      </c>
      <c r="E88" s="129">
        <f t="shared" si="25"/>
        <v>476667.80779125768</v>
      </c>
      <c r="F88" s="129">
        <f t="shared" si="25"/>
        <v>415989.22490858054</v>
      </c>
      <c r="G88" s="129">
        <f t="shared" si="25"/>
        <v>362813.08501986915</v>
      </c>
      <c r="H88" s="129">
        <f t="shared" si="25"/>
        <v>316251.00582536467</v>
      </c>
      <c r="I88" s="129">
        <f t="shared" si="25"/>
        <v>272021.45849943656</v>
      </c>
      <c r="J88" s="129">
        <f t="shared" si="25"/>
        <v>236978.86214747367</v>
      </c>
      <c r="K88" s="129">
        <f t="shared" si="25"/>
        <v>206345.17165535886</v>
      </c>
      <c r="L88" s="129">
        <f t="shared" si="25"/>
        <v>179584.81600236791</v>
      </c>
      <c r="M88" s="129">
        <f t="shared" si="25"/>
        <v>250611.68934662986</v>
      </c>
      <c r="N88" s="129">
        <f t="shared" si="25"/>
        <v>217198.27363975954</v>
      </c>
      <c r="O88" s="129">
        <f t="shared" si="25"/>
        <v>186995.53203976236</v>
      </c>
      <c r="P88" s="129">
        <f t="shared" si="25"/>
        <v>130154.72543949421</v>
      </c>
      <c r="Q88" s="129">
        <f t="shared" si="25"/>
        <v>112099.80077237728</v>
      </c>
      <c r="R88" s="129">
        <f t="shared" si="25"/>
        <v>97192.798424685461</v>
      </c>
      <c r="S88" s="129">
        <f t="shared" si="25"/>
        <v>84246.326931188349</v>
      </c>
      <c r="T88" s="129">
        <f t="shared" si="25"/>
        <v>73006.379644771965</v>
      </c>
      <c r="U88" s="129">
        <f t="shared" si="25"/>
        <v>62914.943173213192</v>
      </c>
      <c r="V88" s="129">
        <f t="shared" si="25"/>
        <v>54505.832379876963</v>
      </c>
      <c r="W88" s="129">
        <f t="shared" si="25"/>
        <v>55904.861540120983</v>
      </c>
      <c r="X88" s="129">
        <f t="shared" si="25"/>
        <v>48376.645123513939</v>
      </c>
      <c r="Y88" s="129">
        <f t="shared" si="25"/>
        <v>41855.182578571817</v>
      </c>
      <c r="Z88" s="129">
        <f t="shared" si="25"/>
        <v>36207.058000575147</v>
      </c>
      <c r="AA88" s="129">
        <f t="shared" si="25"/>
        <v>31316.322850147506</v>
      </c>
      <c r="AB88" s="129">
        <f t="shared" si="25"/>
        <v>27082.246613161991</v>
      </c>
      <c r="AC88" s="129">
        <f t="shared" si="25"/>
        <v>23417.350419575629</v>
      </c>
      <c r="AD88" s="129">
        <f t="shared" si="25"/>
        <v>20245.689239166077</v>
      </c>
      <c r="AE88" s="129">
        <f t="shared" si="25"/>
        <v>17501.352225044906</v>
      </c>
      <c r="AF88" s="129">
        <f t="shared" si="25"/>
        <v>15127.154317366605</v>
      </c>
      <c r="AG88" s="129">
        <f t="shared" si="25"/>
        <v>13073.495383916907</v>
      </c>
      <c r="AH88" s="129">
        <f t="shared" si="25"/>
        <v>11297.365994453456</v>
      </c>
      <c r="AI88" s="129">
        <f t="shared" si="25"/>
        <v>9761.4814335969768</v>
      </c>
      <c r="AJ88" s="129">
        <f t="shared" si="25"/>
        <v>8433.5277828002327</v>
      </c>
      <c r="AK88" s="129">
        <f t="shared" si="25"/>
        <v>7285.5058735780121</v>
      </c>
      <c r="AL88" s="129">
        <f t="shared" si="25"/>
        <v>6293.1606578336605</v>
      </c>
      <c r="AM88" s="129">
        <f t="shared" si="25"/>
        <v>5435.4850807610865</v>
      </c>
      <c r="AN88" s="129">
        <f t="shared" si="25"/>
        <v>4694.2888993819379</v>
      </c>
      <c r="AO88" s="129">
        <f t="shared" si="25"/>
        <v>4053.8240852647778</v>
      </c>
      <c r="AP88" s="129">
        <f t="shared" si="25"/>
        <v>3500.459501452061</v>
      </c>
      <c r="AQ88" s="129">
        <f t="shared" si="25"/>
        <v>3022.3984674071194</v>
      </c>
      <c r="AR88" s="129">
        <f t="shared" si="25"/>
        <v>2609.4336365533281</v>
      </c>
      <c r="AS88" s="129">
        <f t="shared" si="25"/>
        <v>2252.7343218549031</v>
      </c>
      <c r="AT88" s="129">
        <f t="shared" si="25"/>
        <v>1944.6620276281049</v>
      </c>
      <c r="AU88" s="129">
        <f t="shared" si="25"/>
        <v>1678.6104908440107</v>
      </c>
      <c r="AV88" s="129">
        <f t="shared" si="25"/>
        <v>1448.8670119012784</v>
      </c>
      <c r="AW88" s="129">
        <f t="shared" si="25"/>
        <v>1250.4922714755262</v>
      </c>
      <c r="AX88" s="129">
        <f t="shared" si="25"/>
        <v>1079.216193914222</v>
      </c>
      <c r="AY88" s="129">
        <f t="shared" si="25"/>
        <v>931.34773521950103</v>
      </c>
      <c r="AZ88" s="129">
        <f>AZ85*AZ87</f>
        <v>803.69675066589332</v>
      </c>
    </row>
    <row r="89" spans="1:52" s="189" customFormat="1" ht="14.25" x14ac:dyDescent="0.25">
      <c r="A89" s="225" t="s">
        <v>470</v>
      </c>
      <c r="B89" s="129">
        <f>SUM($B$88:B88)</f>
        <v>-11899185.130799998</v>
      </c>
      <c r="C89" s="129">
        <f>SUM($B$88:C88)</f>
        <v>-18901311.515089795</v>
      </c>
      <c r="D89" s="129">
        <f>SUM($B$88:D88)</f>
        <v>-18355470.985860836</v>
      </c>
      <c r="E89" s="129">
        <f>SUM($B$88:E88)</f>
        <v>-17878803.178069577</v>
      </c>
      <c r="F89" s="129">
        <f>SUM($B$88:F88)</f>
        <v>-17462813.953160997</v>
      </c>
      <c r="G89" s="129">
        <f>SUM($B$88:G88)</f>
        <v>-17100000.86814113</v>
      </c>
      <c r="H89" s="129">
        <f>SUM($B$88:H88)</f>
        <v>-16783749.862315767</v>
      </c>
      <c r="I89" s="129">
        <f>SUM($B$88:I88)</f>
        <v>-16511728.403816329</v>
      </c>
      <c r="J89" s="129">
        <f>SUM($B$88:J88)</f>
        <v>-16274749.541668857</v>
      </c>
      <c r="K89" s="129">
        <f>SUM($B$88:K88)</f>
        <v>-16068404.370013498</v>
      </c>
      <c r="L89" s="129">
        <f>SUM($B$88:L88)</f>
        <v>-15888819.554011131</v>
      </c>
      <c r="M89" s="129">
        <f>SUM($B$88:M88)</f>
        <v>-15638207.864664501</v>
      </c>
      <c r="N89" s="129">
        <f>SUM($B$88:N88)</f>
        <v>-15421009.591024742</v>
      </c>
      <c r="O89" s="129">
        <f>SUM($B$88:O88)</f>
        <v>-15234014.05898498</v>
      </c>
      <c r="P89" s="129">
        <f>SUM($B$88:P88)</f>
        <v>-15103859.333545486</v>
      </c>
      <c r="Q89" s="129">
        <f>SUM($B$88:Q88)</f>
        <v>-14991759.532773109</v>
      </c>
      <c r="R89" s="129">
        <f>SUM($B$88:R88)</f>
        <v>-14894566.734348424</v>
      </c>
      <c r="S89" s="129">
        <f>SUM($B$88:S88)</f>
        <v>-14810320.407417236</v>
      </c>
      <c r="T89" s="129">
        <f>SUM($B$88:T88)</f>
        <v>-14737314.027772464</v>
      </c>
      <c r="U89" s="129">
        <f>SUM($B$88:U88)</f>
        <v>-14674399.084599251</v>
      </c>
      <c r="V89" s="129">
        <f>SUM($B$88:V88)</f>
        <v>-14619893.252219373</v>
      </c>
      <c r="W89" s="129">
        <f>SUM($B$88:W88)</f>
        <v>-14563988.390679253</v>
      </c>
      <c r="X89" s="129">
        <f>SUM($B$88:X88)</f>
        <v>-14515611.74555574</v>
      </c>
      <c r="Y89" s="129">
        <f>SUM($B$88:Y88)</f>
        <v>-14473756.562977169</v>
      </c>
      <c r="Z89" s="129">
        <f>SUM($B$88:Z88)</f>
        <v>-14437549.504976593</v>
      </c>
      <c r="AA89" s="129">
        <f>SUM($B$88:AA88)</f>
        <v>-14406233.182126446</v>
      </c>
      <c r="AB89" s="129">
        <f>SUM($B$88:AB88)</f>
        <v>-14379150.935513284</v>
      </c>
      <c r="AC89" s="129">
        <f>SUM($B$88:AC88)</f>
        <v>-14355733.585093709</v>
      </c>
      <c r="AD89" s="129">
        <f>SUM($B$88:AD88)</f>
        <v>-14335487.895854542</v>
      </c>
      <c r="AE89" s="129">
        <f>SUM($B$88:AE88)</f>
        <v>-14317986.543629497</v>
      </c>
      <c r="AF89" s="129">
        <f>SUM($B$88:AF88)</f>
        <v>-14302859.389312131</v>
      </c>
      <c r="AG89" s="129">
        <f>SUM($B$88:AG88)</f>
        <v>-14289785.893928215</v>
      </c>
      <c r="AH89" s="129">
        <f>SUM($B$88:AH88)</f>
        <v>-14278488.527933761</v>
      </c>
      <c r="AI89" s="129">
        <f>SUM($B$88:AI88)</f>
        <v>-14268727.046500165</v>
      </c>
      <c r="AJ89" s="129">
        <f>SUM($B$88:AJ88)</f>
        <v>-14260293.518717365</v>
      </c>
      <c r="AK89" s="129">
        <f>SUM($B$88:AK88)</f>
        <v>-14253008.012843788</v>
      </c>
      <c r="AL89" s="129">
        <f>SUM($B$88:AL88)</f>
        <v>-14246714.852185953</v>
      </c>
      <c r="AM89" s="129">
        <f>SUM($B$88:AM88)</f>
        <v>-14241279.367105192</v>
      </c>
      <c r="AN89" s="129">
        <f>SUM($B$88:AN88)</f>
        <v>-14236585.078205809</v>
      </c>
      <c r="AO89" s="129">
        <f>SUM($B$88:AO88)</f>
        <v>-14232531.254120544</v>
      </c>
      <c r="AP89" s="129">
        <f>SUM($B$88:AP88)</f>
        <v>-14229030.794619091</v>
      </c>
      <c r="AQ89" s="129">
        <f>SUM($B$88:AQ88)</f>
        <v>-14226008.396151684</v>
      </c>
      <c r="AR89" s="129">
        <f>SUM($B$88:AR88)</f>
        <v>-14223398.962515131</v>
      </c>
      <c r="AS89" s="129">
        <f>SUM($B$88:AS88)</f>
        <v>-14221146.228193276</v>
      </c>
      <c r="AT89" s="129">
        <f>SUM($B$88:AT88)</f>
        <v>-14219201.566165648</v>
      </c>
      <c r="AU89" s="129">
        <f>SUM($B$88:AU88)</f>
        <v>-14217522.955674805</v>
      </c>
      <c r="AV89" s="129">
        <f>SUM($B$88:AV88)</f>
        <v>-14216074.088662904</v>
      </c>
      <c r="AW89" s="129">
        <f>SUM($B$88:AW88)</f>
        <v>-14214823.596391428</v>
      </c>
      <c r="AX89" s="129">
        <f>SUM($B$88:AX88)</f>
        <v>-14213744.380197514</v>
      </c>
      <c r="AY89" s="129">
        <f>SUM($B$88:AY88)</f>
        <v>-14212813.032462295</v>
      </c>
      <c r="AZ89" s="129">
        <f>SUM($B$88:AZ88)</f>
        <v>-14212009.33571163</v>
      </c>
    </row>
    <row r="90" spans="1:52" s="189" customFormat="1" ht="14.25" x14ac:dyDescent="0.25">
      <c r="A90" s="225" t="s">
        <v>471</v>
      </c>
      <c r="B90" s="134">
        <f>IF((ISERR(IRR($B$85:B85))),0,IF(IRR($B$85:B85)&lt;0,0,IRR($B$85:B85)))</f>
        <v>0</v>
      </c>
      <c r="C90" s="134">
        <f>IF((ISERR(IRR($B$85:C85))),0,IF(IRR($B$85:C85)&lt;0,0,IRR($B$85:C85)))</f>
        <v>0</v>
      </c>
      <c r="D90" s="134">
        <f>IF((ISERR(IRR($B$85:D85))),0,IF(IRR($B$85:D85)&lt;0,0,IRR($B$85:D85)))</f>
        <v>0</v>
      </c>
      <c r="E90" s="134">
        <f>IF((ISERR(IRR($B$85:E85))),0,IF(IRR($B$85:E85)&lt;0,0,IRR($B$85:E85)))</f>
        <v>0</v>
      </c>
      <c r="F90" s="134">
        <f>IF((ISERR(IRR($B$85:F85))),0,IF(IRR($B$85:F85)&lt;0,0,IRR($B$85:F85)))</f>
        <v>0</v>
      </c>
      <c r="G90" s="134">
        <f>IF((ISERR(IRR($B$85:G85))),0,IF(IRR($B$85:G85)&lt;0,0,IRR($B$85:G85)))</f>
        <v>0</v>
      </c>
      <c r="H90" s="134">
        <f>IF((ISERR(IRR($B$85:H85))),0,IF(IRR($B$85:H85)&lt;0,0,IRR($B$85:H85)))</f>
        <v>0</v>
      </c>
      <c r="I90" s="134">
        <f>IF((ISERR(IRR($B$85:I85))),0,IF(IRR($B$85:I85)&lt;0,0,IRR($B$85:I85)))</f>
        <v>0</v>
      </c>
      <c r="J90" s="134">
        <f>IF((ISERR(IRR($B$85:J85))),0,IF(IRR($B$85:J85)&lt;0,0,IRR($B$85:J85)))</f>
        <v>0</v>
      </c>
      <c r="K90" s="134">
        <f>IF((ISERR(IRR($B$85:K85))),0,IF(IRR($B$85:K85)&lt;0,0,IRR($B$85:K85)))</f>
        <v>0</v>
      </c>
      <c r="L90" s="134">
        <f>IF((ISERR(IRR($B$85:L85))),0,IF(IRR($B$85:L85)&lt;0,0,IRR($B$85:L85)))</f>
        <v>0</v>
      </c>
      <c r="M90" s="134">
        <f>IF((ISERR(IRR($B$85:M85))),0,IF(IRR($B$85:M85)&lt;0,0,IRR($B$85:M85)))</f>
        <v>0</v>
      </c>
      <c r="N90" s="134">
        <f>IF((ISERR(IRR($B$85:N85))),0,IF(IRR($B$85:N85)&lt;0,0,IRR($B$85:N85)))</f>
        <v>0</v>
      </c>
      <c r="O90" s="134">
        <f>IF((ISERR(IRR($B$85:O85))),0,IF(IRR($B$85:O85)&lt;0,0,IRR($B$85:O85)))</f>
        <v>0</v>
      </c>
      <c r="P90" s="134">
        <f>IF((ISERR(IRR($B$85:P85))),0,IF(IRR($B$85:P85)&lt;0,0,IRR($B$85:P85)))</f>
        <v>0</v>
      </c>
      <c r="Q90" s="134">
        <f>IF((ISERR(IRR($B$85:Q85))),0,IF(IRR($B$85:Q85)&lt;0,0,IRR($B$85:Q85)))</f>
        <v>0</v>
      </c>
      <c r="R90" s="134">
        <f>IF((ISERR(IRR($B$85:R85))),0,IF(IRR($B$85:R85)&lt;0,0,IRR($B$85:R85)))</f>
        <v>0</v>
      </c>
      <c r="S90" s="134">
        <f>IF((ISERR(IRR($B$85:S85))),0,IF(IRR($B$85:S85)&lt;0,0,IRR($B$85:S85)))</f>
        <v>6.5851675210537586E-4</v>
      </c>
      <c r="T90" s="134">
        <f>IF((ISERR(IRR($B$85:T85))),0,IF(IRR($B$85:T85)&lt;0,0,IRR($B$85:T85)))</f>
        <v>8.4265245686738766E-3</v>
      </c>
      <c r="U90" s="134">
        <f>IF((ISERR(IRR($B$85:U85))),0,IF(IRR($B$85:U85)&lt;0,0,IRR($B$85:U85)))</f>
        <v>1.5183517738734276E-2</v>
      </c>
      <c r="V90" s="134">
        <f>IF((ISERR(IRR($B$85:V85))),0,IF(IRR($B$85:V85)&lt;0,0,IRR($B$85:V85)))</f>
        <v>2.1124609175345199E-2</v>
      </c>
      <c r="W90" s="134">
        <f>IF((ISERR(IRR($B$85:W85))),0,IF(IRR($B$85:W85)&lt;0,0,IRR($B$85:W85)))</f>
        <v>2.7266849522883385E-2</v>
      </c>
      <c r="X90" s="134">
        <f>IF((ISERR(IRR($B$85:X85))),0,IF(IRR($B$85:X85)&lt;0,0,IRR($B$85:X85)))</f>
        <v>3.2599752000050941E-2</v>
      </c>
      <c r="Y90" s="134">
        <f>IF((ISERR(IRR($B$85:Y85))),0,IF(IRR($B$85:Y85)&lt;0,0,IRR($B$85:Y85)))</f>
        <v>3.7265549460282266E-2</v>
      </c>
      <c r="Z90" s="134">
        <f>IF((ISERR(IRR($B$85:Z85))),0,IF(IRR($B$85:Z85)&lt;0,0,IRR($B$85:Z85)))</f>
        <v>4.1374070218010095E-2</v>
      </c>
      <c r="AA90" s="134">
        <f>IF((ISERR(IRR($B$85:AA85))),0,IF(IRR($B$85:AA85)&lt;0,0,IRR($B$85:AA85)))</f>
        <v>4.5011951310414577E-2</v>
      </c>
      <c r="AB90" s="134">
        <f>IF((ISERR(IRR($B$85:AB85))),0,IF(IRR($B$85:AB85)&lt;0,0,IRR($B$85:AB85)))</f>
        <v>4.8248712004228755E-2</v>
      </c>
      <c r="AC90" s="134">
        <f>IF((ISERR(IRR($B$85:AC85))),0,IF(IRR($B$85:AC85)&lt;0,0,IRR($B$85:AC85)))</f>
        <v>5.1140922370114028E-2</v>
      </c>
      <c r="AD90" s="134">
        <f>IF((ISERR(IRR($B$85:AD85))),0,IF(IRR($B$85:AD85)&lt;0,0,IRR($B$85:AD85)))</f>
        <v>5.3735158820978457E-2</v>
      </c>
      <c r="AE90" s="134">
        <f>IF((ISERR(IRR($B$85:AE85))),0,IF(IRR($B$85:AE85)&lt;0,0,IRR($B$85:AE85)))</f>
        <v>5.6070155998940718E-2</v>
      </c>
      <c r="AF90" s="134">
        <f>IF((ISERR(IRR($B$85:AF85))),0,IF(IRR($B$85:AF85)&lt;0,0,IRR($B$85:AF85)))</f>
        <v>5.8178408470047405E-2</v>
      </c>
      <c r="AG90" s="134">
        <f>IF((ISERR(IRR($B$85:AG85))),0,IF(IRR($B$85:AG85)&lt;0,0,IRR($B$85:AG85)))</f>
        <v>6.0087385247169056E-2</v>
      </c>
      <c r="AH90" s="134">
        <f>IF((ISERR(IRR($B$85:AH85))),0,IF(IRR($B$85:AH85)&lt;0,0,IRR($B$85:AH85)))</f>
        <v>6.182046544070352E-2</v>
      </c>
      <c r="AI90" s="134">
        <f>IF((ISERR(IRR($B$85:AI85))),0,IF(IRR($B$85:AI85)&lt;0,0,IRR($B$85:AI85)))</f>
        <v>6.3397669002764001E-2</v>
      </c>
      <c r="AJ90" s="134">
        <f>IF((ISERR(IRR($B$85:AJ85))),0,IF(IRR($B$85:AJ85)&lt;0,0,IRR($B$85:AJ85)))</f>
        <v>6.4836234300600148E-2</v>
      </c>
      <c r="AK90" s="134">
        <f>IF((ISERR(IRR($B$85:AK85))),0,IF(IRR($B$85:AK85)&lt;0,0,IRR($B$85:AK85)))</f>
        <v>6.6151079463110385E-2</v>
      </c>
      <c r="AL90" s="134">
        <f>IF((ISERR(IRR($B$85:AL85))),0,IF(IRR($B$85:AL85)&lt;0,0,IRR($B$85:AL85)))</f>
        <v>6.7355174363405101E-2</v>
      </c>
      <c r="AM90" s="134">
        <f>IF((ISERR(IRR($B$85:AM85))),0,IF(IRR($B$85:AM85)&lt;0,0,IRR($B$85:AM85)))</f>
        <v>6.8459843084004213E-2</v>
      </c>
      <c r="AN90" s="134">
        <f>IF((ISERR(IRR($B$85:AN85))),0,IF(IRR($B$85:AN85)&lt;0,0,IRR($B$85:AN85)))</f>
        <v>6.9475011736048975E-2</v>
      </c>
      <c r="AO90" s="134">
        <f>IF((ISERR(IRR($B$85:AO85))),0,IF(IRR($B$85:AO85)&lt;0,0,IRR($B$85:AO85)))</f>
        <v>7.0409412917203262E-2</v>
      </c>
      <c r="AP90" s="134">
        <f>IF((ISERR(IRR($B$85:AP85))),0,IF(IRR($B$85:AP85)&lt;0,0,IRR($B$85:AP85)))</f>
        <v>7.1270755468667568E-2</v>
      </c>
      <c r="AQ90" s="134">
        <f>IF((ISERR(IRR($B$85:AQ85))),0,IF(IRR($B$85:AQ85)&lt;0,0,IRR($B$85:AQ85)))</f>
        <v>7.2065866245998311E-2</v>
      </c>
      <c r="AR90" s="134">
        <f>IF((ISERR(IRR($B$85:AR85))),0,IF(IRR($B$85:AR85)&lt;0,0,IRR($B$85:AR85)))</f>
        <v>7.2800809158366731E-2</v>
      </c>
      <c r="AS90" s="134">
        <f>IF((ISERR(IRR($B$85:AS85))),0,IF(IRR($B$85:AS85)&lt;0,0,IRR($B$85:AS85)))</f>
        <v>7.3480985623267658E-2</v>
      </c>
      <c r="AT90" s="134">
        <f>IF((ISERR(IRR($B$85:AT85))),0,IF(IRR($B$85:AT85)&lt;0,0,IRR($B$85:AT85)))</f>
        <v>7.4111219735080169E-2</v>
      </c>
      <c r="AU90" s="134">
        <f>IF((ISERR(IRR($B$85:AU85))),0,IF(IRR($B$85:AU85)&lt;0,0,IRR($B$85:AU85)))</f>
        <v>7.4695830789768047E-2</v>
      </c>
      <c r="AV90" s="134">
        <f>IF((ISERR(IRR($B$85:AV85))),0,IF(IRR($B$85:AV85)&lt;0,0,IRR($B$85:AV85)))</f>
        <v>7.5238695296469649E-2</v>
      </c>
      <c r="AW90" s="134">
        <f>IF((ISERR(IRR($B$85:AW85))),0,IF(IRR($B$85:AW85)&lt;0,0,IRR($B$85:AW85)))</f>
        <v>7.5743300204831998E-2</v>
      </c>
      <c r="AX90" s="134">
        <f>IF((ISERR(IRR($B$85:AX85))),0,IF(IRR($B$85:AX85)&lt;0,0,IRR($B$85:AX85)))</f>
        <v>7.6212788758918126E-2</v>
      </c>
      <c r="AY90" s="134">
        <f>IF((ISERR(IRR($B$85:AY85))),0,IF(IRR($B$85:AY85)&lt;0,0,IRR($B$85:AY85)))</f>
        <v>7.6650000135178198E-2</v>
      </c>
      <c r="AZ90" s="134">
        <f>IF((ISERR(IRR($B$85:AZ85))),0,IF(IRR($B$85:AZ85)&lt;0,0,IRR($B$85:AZ85)))</f>
        <v>7.7057503818936057E-2</v>
      </c>
    </row>
    <row r="91" spans="1:52" s="189" customFormat="1" ht="14.25" x14ac:dyDescent="0.25">
      <c r="A91" s="225" t="s">
        <v>472</v>
      </c>
      <c r="B91" s="135">
        <f>IF(AND(B86&gt;0,A86&lt;0),(B75-(B86/(B86-A86))),0)</f>
        <v>0</v>
      </c>
      <c r="C91" s="135">
        <f t="shared" ref="C91:P91" si="26">IF(AND(C86&gt;0,B86&lt;0),(C75-(C86/(C86-B86))),0)</f>
        <v>0</v>
      </c>
      <c r="D91" s="135">
        <f t="shared" si="26"/>
        <v>0</v>
      </c>
      <c r="E91" s="135">
        <f t="shared" si="26"/>
        <v>0</v>
      </c>
      <c r="F91" s="135">
        <f t="shared" si="26"/>
        <v>0</v>
      </c>
      <c r="G91" s="135">
        <f t="shared" si="26"/>
        <v>0</v>
      </c>
      <c r="H91" s="135">
        <f t="shared" si="26"/>
        <v>0</v>
      </c>
      <c r="I91" s="135">
        <f t="shared" si="26"/>
        <v>0</v>
      </c>
      <c r="J91" s="135">
        <f t="shared" si="26"/>
        <v>0</v>
      </c>
      <c r="K91" s="135">
        <f t="shared" si="26"/>
        <v>0</v>
      </c>
      <c r="L91" s="135">
        <f t="shared" si="26"/>
        <v>0</v>
      </c>
      <c r="M91" s="135">
        <f t="shared" si="26"/>
        <v>0</v>
      </c>
      <c r="N91" s="135">
        <f t="shared" si="26"/>
        <v>0</v>
      </c>
      <c r="O91" s="135">
        <f t="shared" si="26"/>
        <v>0</v>
      </c>
      <c r="P91" s="135">
        <f t="shared" si="26"/>
        <v>0</v>
      </c>
      <c r="Q91" s="135">
        <f t="shared" ref="Q91:AZ91" si="27">IF(AND(Q86&gt;0,P86&lt;0),(Q76-(Q86/(Q86-P86))),0)</f>
        <v>0</v>
      </c>
      <c r="R91" s="135">
        <f t="shared" si="27"/>
        <v>0</v>
      </c>
      <c r="S91" s="135">
        <f t="shared" si="27"/>
        <v>2034.9199704942494</v>
      </c>
      <c r="T91" s="135">
        <f t="shared" si="27"/>
        <v>0</v>
      </c>
      <c r="U91" s="135">
        <f t="shared" si="27"/>
        <v>0</v>
      </c>
      <c r="V91" s="135">
        <f t="shared" si="27"/>
        <v>0</v>
      </c>
      <c r="W91" s="135">
        <f t="shared" si="27"/>
        <v>0</v>
      </c>
      <c r="X91" s="135">
        <f t="shared" si="27"/>
        <v>0</v>
      </c>
      <c r="Y91" s="135">
        <f t="shared" si="27"/>
        <v>0</v>
      </c>
      <c r="Z91" s="135">
        <f t="shared" si="27"/>
        <v>0</v>
      </c>
      <c r="AA91" s="135">
        <f t="shared" si="27"/>
        <v>0</v>
      </c>
      <c r="AB91" s="135">
        <f t="shared" si="27"/>
        <v>0</v>
      </c>
      <c r="AC91" s="135">
        <f t="shared" si="27"/>
        <v>0</v>
      </c>
      <c r="AD91" s="135">
        <f t="shared" si="27"/>
        <v>0</v>
      </c>
      <c r="AE91" s="135">
        <f t="shared" si="27"/>
        <v>0</v>
      </c>
      <c r="AF91" s="135">
        <f t="shared" si="27"/>
        <v>0</v>
      </c>
      <c r="AG91" s="135">
        <f t="shared" si="27"/>
        <v>0</v>
      </c>
      <c r="AH91" s="135">
        <f t="shared" si="27"/>
        <v>0</v>
      </c>
      <c r="AI91" s="135">
        <f t="shared" si="27"/>
        <v>0</v>
      </c>
      <c r="AJ91" s="135">
        <f t="shared" si="27"/>
        <v>0</v>
      </c>
      <c r="AK91" s="135">
        <f t="shared" si="27"/>
        <v>0</v>
      </c>
      <c r="AL91" s="135">
        <f t="shared" si="27"/>
        <v>0</v>
      </c>
      <c r="AM91" s="135">
        <f t="shared" si="27"/>
        <v>0</v>
      </c>
      <c r="AN91" s="135">
        <f t="shared" si="27"/>
        <v>0</v>
      </c>
      <c r="AO91" s="135">
        <f t="shared" si="27"/>
        <v>0</v>
      </c>
      <c r="AP91" s="135">
        <f t="shared" si="27"/>
        <v>0</v>
      </c>
      <c r="AQ91" s="135">
        <f t="shared" si="27"/>
        <v>0</v>
      </c>
      <c r="AR91" s="135">
        <f t="shared" si="27"/>
        <v>0</v>
      </c>
      <c r="AS91" s="135">
        <f t="shared" si="27"/>
        <v>0</v>
      </c>
      <c r="AT91" s="135">
        <f t="shared" si="27"/>
        <v>0</v>
      </c>
      <c r="AU91" s="135">
        <f t="shared" si="27"/>
        <v>0</v>
      </c>
      <c r="AV91" s="135">
        <f t="shared" si="27"/>
        <v>0</v>
      </c>
      <c r="AW91" s="135">
        <f t="shared" si="27"/>
        <v>0</v>
      </c>
      <c r="AX91" s="135">
        <f t="shared" si="27"/>
        <v>0</v>
      </c>
      <c r="AY91" s="135">
        <f t="shared" si="27"/>
        <v>0</v>
      </c>
      <c r="AZ91" s="135">
        <f t="shared" si="27"/>
        <v>0</v>
      </c>
    </row>
    <row r="92" spans="1:52" s="189" customFormat="1" ht="15" thickBot="1" x14ac:dyDescent="0.3">
      <c r="A92" s="231" t="s">
        <v>473</v>
      </c>
      <c r="B92" s="232">
        <f>IF(AND(B89&gt;0,A89&lt;0),(B75-(B89/(B89-A89))),0)</f>
        <v>0</v>
      </c>
      <c r="C92" s="232">
        <f t="shared" ref="C92:AZ92" si="28">IF(AND(C89&gt;0,B89&lt;0),(C75-(C89/(C89-B89))),0)</f>
        <v>0</v>
      </c>
      <c r="D92" s="232">
        <f t="shared" si="28"/>
        <v>0</v>
      </c>
      <c r="E92" s="232">
        <f t="shared" si="28"/>
        <v>0</v>
      </c>
      <c r="F92" s="232">
        <f t="shared" si="28"/>
        <v>0</v>
      </c>
      <c r="G92" s="232">
        <f t="shared" si="28"/>
        <v>0</v>
      </c>
      <c r="H92" s="232">
        <f t="shared" si="28"/>
        <v>0</v>
      </c>
      <c r="I92" s="232">
        <f t="shared" si="28"/>
        <v>0</v>
      </c>
      <c r="J92" s="232">
        <f t="shared" si="28"/>
        <v>0</v>
      </c>
      <c r="K92" s="232">
        <f t="shared" si="28"/>
        <v>0</v>
      </c>
      <c r="L92" s="232">
        <f t="shared" si="28"/>
        <v>0</v>
      </c>
      <c r="M92" s="232">
        <f t="shared" si="28"/>
        <v>0</v>
      </c>
      <c r="N92" s="232">
        <f t="shared" si="28"/>
        <v>0</v>
      </c>
      <c r="O92" s="232">
        <f t="shared" si="28"/>
        <v>0</v>
      </c>
      <c r="P92" s="232">
        <f t="shared" si="28"/>
        <v>0</v>
      </c>
      <c r="Q92" s="232">
        <f t="shared" si="28"/>
        <v>0</v>
      </c>
      <c r="R92" s="232">
        <f t="shared" si="28"/>
        <v>0</v>
      </c>
      <c r="S92" s="232">
        <f t="shared" si="28"/>
        <v>0</v>
      </c>
      <c r="T92" s="232">
        <f t="shared" si="28"/>
        <v>0</v>
      </c>
      <c r="U92" s="232">
        <f t="shared" si="28"/>
        <v>0</v>
      </c>
      <c r="V92" s="232">
        <f t="shared" si="28"/>
        <v>0</v>
      </c>
      <c r="W92" s="232">
        <f t="shared" si="28"/>
        <v>0</v>
      </c>
      <c r="X92" s="232">
        <f t="shared" si="28"/>
        <v>0</v>
      </c>
      <c r="Y92" s="232">
        <f t="shared" si="28"/>
        <v>0</v>
      </c>
      <c r="Z92" s="232">
        <f t="shared" si="28"/>
        <v>0</v>
      </c>
      <c r="AA92" s="232">
        <f t="shared" si="28"/>
        <v>0</v>
      </c>
      <c r="AB92" s="232">
        <f t="shared" si="28"/>
        <v>0</v>
      </c>
      <c r="AC92" s="232">
        <f t="shared" si="28"/>
        <v>0</v>
      </c>
      <c r="AD92" s="232">
        <f t="shared" si="28"/>
        <v>0</v>
      </c>
      <c r="AE92" s="232">
        <f t="shared" si="28"/>
        <v>0</v>
      </c>
      <c r="AF92" s="232">
        <f t="shared" si="28"/>
        <v>0</v>
      </c>
      <c r="AG92" s="232">
        <f t="shared" si="28"/>
        <v>0</v>
      </c>
      <c r="AH92" s="232">
        <f t="shared" si="28"/>
        <v>0</v>
      </c>
      <c r="AI92" s="232">
        <f t="shared" si="28"/>
        <v>0</v>
      </c>
      <c r="AJ92" s="232">
        <f t="shared" si="28"/>
        <v>0</v>
      </c>
      <c r="AK92" s="232">
        <f t="shared" si="28"/>
        <v>0</v>
      </c>
      <c r="AL92" s="232">
        <f t="shared" si="28"/>
        <v>0</v>
      </c>
      <c r="AM92" s="232">
        <f t="shared" si="28"/>
        <v>0</v>
      </c>
      <c r="AN92" s="232">
        <f t="shared" si="28"/>
        <v>0</v>
      </c>
      <c r="AO92" s="232">
        <f t="shared" si="28"/>
        <v>0</v>
      </c>
      <c r="AP92" s="232">
        <f t="shared" si="28"/>
        <v>0</v>
      </c>
      <c r="AQ92" s="232">
        <f t="shared" si="28"/>
        <v>0</v>
      </c>
      <c r="AR92" s="232">
        <f t="shared" si="28"/>
        <v>0</v>
      </c>
      <c r="AS92" s="232">
        <f t="shared" si="28"/>
        <v>0</v>
      </c>
      <c r="AT92" s="232">
        <f t="shared" si="28"/>
        <v>0</v>
      </c>
      <c r="AU92" s="232">
        <f t="shared" si="28"/>
        <v>0</v>
      </c>
      <c r="AV92" s="232">
        <f t="shared" si="28"/>
        <v>0</v>
      </c>
      <c r="AW92" s="232">
        <f t="shared" si="28"/>
        <v>0</v>
      </c>
      <c r="AX92" s="232">
        <f t="shared" si="28"/>
        <v>0</v>
      </c>
      <c r="AY92" s="232">
        <f t="shared" si="28"/>
        <v>0</v>
      </c>
      <c r="AZ92" s="232">
        <f t="shared" si="28"/>
        <v>0</v>
      </c>
    </row>
    <row r="93" spans="1:52" x14ac:dyDescent="0.25">
      <c r="C93" s="233"/>
      <c r="D93" s="233"/>
      <c r="E93" s="233"/>
      <c r="F93" s="233"/>
      <c r="G93" s="233"/>
      <c r="H93" s="233"/>
      <c r="I93" s="233"/>
      <c r="J93" s="233"/>
      <c r="M93" s="136"/>
    </row>
    <row r="94" spans="1:52" x14ac:dyDescent="0.25">
      <c r="A94" s="371"/>
      <c r="B94" s="371"/>
      <c r="C94" s="371"/>
      <c r="D94" s="371"/>
      <c r="E94" s="371"/>
      <c r="F94" s="371"/>
      <c r="G94" s="371"/>
      <c r="H94" s="371"/>
      <c r="I94" s="371"/>
      <c r="J94" s="371"/>
      <c r="K94" s="371"/>
      <c r="M94" s="136"/>
    </row>
    <row r="95" spans="1:52" x14ac:dyDescent="0.25">
      <c r="M95" s="136"/>
    </row>
    <row r="96" spans="1:52" x14ac:dyDescent="0.25">
      <c r="C96" s="233"/>
      <c r="M96" s="136"/>
    </row>
    <row r="97" spans="2:52" x14ac:dyDescent="0.25">
      <c r="M97" s="136"/>
    </row>
    <row r="98" spans="2:52" x14ac:dyDescent="0.25">
      <c r="M98" s="136"/>
      <c r="AZ98" s="234"/>
    </row>
    <row r="99" spans="2:52" ht="27.75" x14ac:dyDescent="0.25">
      <c r="B99" s="235"/>
      <c r="M99" s="137"/>
    </row>
    <row r="100" spans="2:52" ht="27.75" x14ac:dyDescent="0.25">
      <c r="B100" s="235"/>
      <c r="M100" s="137"/>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5" sqref="A5:L5"/>
    </sheetView>
  </sheetViews>
  <sheetFormatPr defaultRowHeight="15.75" x14ac:dyDescent="0.25"/>
  <cols>
    <col min="1" max="1" width="9.140625" style="236"/>
    <col min="2" max="2" width="37.7109375" style="236" customWidth="1"/>
    <col min="3" max="3" width="14.140625" style="236" customWidth="1"/>
    <col min="4" max="4" width="18.5703125" style="236" customWidth="1"/>
    <col min="5" max="6" width="0" style="236" hidden="1" customWidth="1"/>
    <col min="7" max="7" width="16.28515625" style="236" bestFit="1" customWidth="1"/>
    <col min="8" max="8" width="20" style="236" bestFit="1" customWidth="1"/>
    <col min="9" max="10" width="18.28515625" style="236" customWidth="1"/>
    <col min="11" max="11" width="64.85546875" style="236" customWidth="1"/>
    <col min="12" max="12" width="32.28515625" style="236" customWidth="1"/>
    <col min="13" max="252" width="9.140625" style="236"/>
    <col min="253" max="253" width="37.7109375" style="236" customWidth="1"/>
    <col min="254" max="254" width="9.140625" style="236"/>
    <col min="255" max="255" width="12.85546875" style="236" customWidth="1"/>
    <col min="256" max="257" width="0" style="236" hidden="1" customWidth="1"/>
    <col min="258" max="258" width="18.28515625" style="236" customWidth="1"/>
    <col min="259" max="259" width="64.85546875" style="236" customWidth="1"/>
    <col min="260" max="263" width="9.140625" style="236"/>
    <col min="264" max="264" width="14.85546875" style="236" customWidth="1"/>
    <col min="265" max="508" width="9.140625" style="236"/>
    <col min="509" max="509" width="37.7109375" style="236" customWidth="1"/>
    <col min="510" max="510" width="9.140625" style="236"/>
    <col min="511" max="511" width="12.85546875" style="236" customWidth="1"/>
    <col min="512" max="513" width="0" style="236" hidden="1" customWidth="1"/>
    <col min="514" max="514" width="18.28515625" style="236" customWidth="1"/>
    <col min="515" max="515" width="64.85546875" style="236" customWidth="1"/>
    <col min="516" max="519" width="9.140625" style="236"/>
    <col min="520" max="520" width="14.85546875" style="236" customWidth="1"/>
    <col min="521" max="764" width="9.140625" style="236"/>
    <col min="765" max="765" width="37.7109375" style="236" customWidth="1"/>
    <col min="766" max="766" width="9.140625" style="236"/>
    <col min="767" max="767" width="12.85546875" style="236" customWidth="1"/>
    <col min="768" max="769" width="0" style="236" hidden="1" customWidth="1"/>
    <col min="770" max="770" width="18.28515625" style="236" customWidth="1"/>
    <col min="771" max="771" width="64.85546875" style="236" customWidth="1"/>
    <col min="772" max="775" width="9.140625" style="236"/>
    <col min="776" max="776" width="14.85546875" style="236" customWidth="1"/>
    <col min="777" max="1020" width="9.140625" style="236"/>
    <col min="1021" max="1021" width="37.7109375" style="236" customWidth="1"/>
    <col min="1022" max="1022" width="9.140625" style="236"/>
    <col min="1023" max="1023" width="12.85546875" style="236" customWidth="1"/>
    <col min="1024" max="1025" width="0" style="236" hidden="1" customWidth="1"/>
    <col min="1026" max="1026" width="18.28515625" style="236" customWidth="1"/>
    <col min="1027" max="1027" width="64.85546875" style="236" customWidth="1"/>
    <col min="1028" max="1031" width="9.140625" style="236"/>
    <col min="1032" max="1032" width="14.85546875" style="236" customWidth="1"/>
    <col min="1033" max="1276" width="9.140625" style="236"/>
    <col min="1277" max="1277" width="37.7109375" style="236" customWidth="1"/>
    <col min="1278" max="1278" width="9.140625" style="236"/>
    <col min="1279" max="1279" width="12.85546875" style="236" customWidth="1"/>
    <col min="1280" max="1281" width="0" style="236" hidden="1" customWidth="1"/>
    <col min="1282" max="1282" width="18.28515625" style="236" customWidth="1"/>
    <col min="1283" max="1283" width="64.85546875" style="236" customWidth="1"/>
    <col min="1284" max="1287" width="9.140625" style="236"/>
    <col min="1288" max="1288" width="14.85546875" style="236" customWidth="1"/>
    <col min="1289" max="1532" width="9.140625" style="236"/>
    <col min="1533" max="1533" width="37.7109375" style="236" customWidth="1"/>
    <col min="1534" max="1534" width="9.140625" style="236"/>
    <col min="1535" max="1535" width="12.85546875" style="236" customWidth="1"/>
    <col min="1536" max="1537" width="0" style="236" hidden="1" customWidth="1"/>
    <col min="1538" max="1538" width="18.28515625" style="236" customWidth="1"/>
    <col min="1539" max="1539" width="64.85546875" style="236" customWidth="1"/>
    <col min="1540" max="1543" width="9.140625" style="236"/>
    <col min="1544" max="1544" width="14.85546875" style="236" customWidth="1"/>
    <col min="1545" max="1788" width="9.140625" style="236"/>
    <col min="1789" max="1789" width="37.7109375" style="236" customWidth="1"/>
    <col min="1790" max="1790" width="9.140625" style="236"/>
    <col min="1791" max="1791" width="12.85546875" style="236" customWidth="1"/>
    <col min="1792" max="1793" width="0" style="236" hidden="1" customWidth="1"/>
    <col min="1794" max="1794" width="18.28515625" style="236" customWidth="1"/>
    <col min="1795" max="1795" width="64.85546875" style="236" customWidth="1"/>
    <col min="1796" max="1799" width="9.140625" style="236"/>
    <col min="1800" max="1800" width="14.85546875" style="236" customWidth="1"/>
    <col min="1801" max="2044" width="9.140625" style="236"/>
    <col min="2045" max="2045" width="37.7109375" style="236" customWidth="1"/>
    <col min="2046" max="2046" width="9.140625" style="236"/>
    <col min="2047" max="2047" width="12.85546875" style="236" customWidth="1"/>
    <col min="2048" max="2049" width="0" style="236" hidden="1" customWidth="1"/>
    <col min="2050" max="2050" width="18.28515625" style="236" customWidth="1"/>
    <col min="2051" max="2051" width="64.85546875" style="236" customWidth="1"/>
    <col min="2052" max="2055" width="9.140625" style="236"/>
    <col min="2056" max="2056" width="14.85546875" style="236" customWidth="1"/>
    <col min="2057" max="2300" width="9.140625" style="236"/>
    <col min="2301" max="2301" width="37.7109375" style="236" customWidth="1"/>
    <col min="2302" max="2302" width="9.140625" style="236"/>
    <col min="2303" max="2303" width="12.85546875" style="236" customWidth="1"/>
    <col min="2304" max="2305" width="0" style="236" hidden="1" customWidth="1"/>
    <col min="2306" max="2306" width="18.28515625" style="236" customWidth="1"/>
    <col min="2307" max="2307" width="64.85546875" style="236" customWidth="1"/>
    <col min="2308" max="2311" width="9.140625" style="236"/>
    <col min="2312" max="2312" width="14.85546875" style="236" customWidth="1"/>
    <col min="2313" max="2556" width="9.140625" style="236"/>
    <col min="2557" max="2557" width="37.7109375" style="236" customWidth="1"/>
    <col min="2558" max="2558" width="9.140625" style="236"/>
    <col min="2559" max="2559" width="12.85546875" style="236" customWidth="1"/>
    <col min="2560" max="2561" width="0" style="236" hidden="1" customWidth="1"/>
    <col min="2562" max="2562" width="18.28515625" style="236" customWidth="1"/>
    <col min="2563" max="2563" width="64.85546875" style="236" customWidth="1"/>
    <col min="2564" max="2567" width="9.140625" style="236"/>
    <col min="2568" max="2568" width="14.85546875" style="236" customWidth="1"/>
    <col min="2569" max="2812" width="9.140625" style="236"/>
    <col min="2813" max="2813" width="37.7109375" style="236" customWidth="1"/>
    <col min="2814" max="2814" width="9.140625" style="236"/>
    <col min="2815" max="2815" width="12.85546875" style="236" customWidth="1"/>
    <col min="2816" max="2817" width="0" style="236" hidden="1" customWidth="1"/>
    <col min="2818" max="2818" width="18.28515625" style="236" customWidth="1"/>
    <col min="2819" max="2819" width="64.85546875" style="236" customWidth="1"/>
    <col min="2820" max="2823" width="9.140625" style="236"/>
    <col min="2824" max="2824" width="14.85546875" style="236" customWidth="1"/>
    <col min="2825" max="3068" width="9.140625" style="236"/>
    <col min="3069" max="3069" width="37.7109375" style="236" customWidth="1"/>
    <col min="3070" max="3070" width="9.140625" style="236"/>
    <col min="3071" max="3071" width="12.85546875" style="236" customWidth="1"/>
    <col min="3072" max="3073" width="0" style="236" hidden="1" customWidth="1"/>
    <col min="3074" max="3074" width="18.28515625" style="236" customWidth="1"/>
    <col min="3075" max="3075" width="64.85546875" style="236" customWidth="1"/>
    <col min="3076" max="3079" width="9.140625" style="236"/>
    <col min="3080" max="3080" width="14.85546875" style="236" customWidth="1"/>
    <col min="3081" max="3324" width="9.140625" style="236"/>
    <col min="3325" max="3325" width="37.7109375" style="236" customWidth="1"/>
    <col min="3326" max="3326" width="9.140625" style="236"/>
    <col min="3327" max="3327" width="12.85546875" style="236" customWidth="1"/>
    <col min="3328" max="3329" width="0" style="236" hidden="1" customWidth="1"/>
    <col min="3330" max="3330" width="18.28515625" style="236" customWidth="1"/>
    <col min="3331" max="3331" width="64.85546875" style="236" customWidth="1"/>
    <col min="3332" max="3335" width="9.140625" style="236"/>
    <col min="3336" max="3336" width="14.85546875" style="236" customWidth="1"/>
    <col min="3337" max="3580" width="9.140625" style="236"/>
    <col min="3581" max="3581" width="37.7109375" style="236" customWidth="1"/>
    <col min="3582" max="3582" width="9.140625" style="236"/>
    <col min="3583" max="3583" width="12.85546875" style="236" customWidth="1"/>
    <col min="3584" max="3585" width="0" style="236" hidden="1" customWidth="1"/>
    <col min="3586" max="3586" width="18.28515625" style="236" customWidth="1"/>
    <col min="3587" max="3587" width="64.85546875" style="236" customWidth="1"/>
    <col min="3588" max="3591" width="9.140625" style="236"/>
    <col min="3592" max="3592" width="14.85546875" style="236" customWidth="1"/>
    <col min="3593" max="3836" width="9.140625" style="236"/>
    <col min="3837" max="3837" width="37.7109375" style="236" customWidth="1"/>
    <col min="3838" max="3838" width="9.140625" style="236"/>
    <col min="3839" max="3839" width="12.85546875" style="236" customWidth="1"/>
    <col min="3840" max="3841" width="0" style="236" hidden="1" customWidth="1"/>
    <col min="3842" max="3842" width="18.28515625" style="236" customWidth="1"/>
    <col min="3843" max="3843" width="64.85546875" style="236" customWidth="1"/>
    <col min="3844" max="3847" width="9.140625" style="236"/>
    <col min="3848" max="3848" width="14.85546875" style="236" customWidth="1"/>
    <col min="3849" max="4092" width="9.140625" style="236"/>
    <col min="4093" max="4093" width="37.7109375" style="236" customWidth="1"/>
    <col min="4094" max="4094" width="9.140625" style="236"/>
    <col min="4095" max="4095" width="12.85546875" style="236" customWidth="1"/>
    <col min="4096" max="4097" width="0" style="236" hidden="1" customWidth="1"/>
    <col min="4098" max="4098" width="18.28515625" style="236" customWidth="1"/>
    <col min="4099" max="4099" width="64.85546875" style="236" customWidth="1"/>
    <col min="4100" max="4103" width="9.140625" style="236"/>
    <col min="4104" max="4104" width="14.85546875" style="236" customWidth="1"/>
    <col min="4105" max="4348" width="9.140625" style="236"/>
    <col min="4349" max="4349" width="37.7109375" style="236" customWidth="1"/>
    <col min="4350" max="4350" width="9.140625" style="236"/>
    <col min="4351" max="4351" width="12.85546875" style="236" customWidth="1"/>
    <col min="4352" max="4353" width="0" style="236" hidden="1" customWidth="1"/>
    <col min="4354" max="4354" width="18.28515625" style="236" customWidth="1"/>
    <col min="4355" max="4355" width="64.85546875" style="236" customWidth="1"/>
    <col min="4356" max="4359" width="9.140625" style="236"/>
    <col min="4360" max="4360" width="14.85546875" style="236" customWidth="1"/>
    <col min="4361" max="4604" width="9.140625" style="236"/>
    <col min="4605" max="4605" width="37.7109375" style="236" customWidth="1"/>
    <col min="4606" max="4606" width="9.140625" style="236"/>
    <col min="4607" max="4607" width="12.85546875" style="236" customWidth="1"/>
    <col min="4608" max="4609" width="0" style="236" hidden="1" customWidth="1"/>
    <col min="4610" max="4610" width="18.28515625" style="236" customWidth="1"/>
    <col min="4611" max="4611" width="64.85546875" style="236" customWidth="1"/>
    <col min="4612" max="4615" width="9.140625" style="236"/>
    <col min="4616" max="4616" width="14.85546875" style="236" customWidth="1"/>
    <col min="4617" max="4860" width="9.140625" style="236"/>
    <col min="4861" max="4861" width="37.7109375" style="236" customWidth="1"/>
    <col min="4862" max="4862" width="9.140625" style="236"/>
    <col min="4863" max="4863" width="12.85546875" style="236" customWidth="1"/>
    <col min="4864" max="4865" width="0" style="236" hidden="1" customWidth="1"/>
    <col min="4866" max="4866" width="18.28515625" style="236" customWidth="1"/>
    <col min="4867" max="4867" width="64.85546875" style="236" customWidth="1"/>
    <col min="4868" max="4871" width="9.140625" style="236"/>
    <col min="4872" max="4872" width="14.85546875" style="236" customWidth="1"/>
    <col min="4873" max="5116" width="9.140625" style="236"/>
    <col min="5117" max="5117" width="37.7109375" style="236" customWidth="1"/>
    <col min="5118" max="5118" width="9.140625" style="236"/>
    <col min="5119" max="5119" width="12.85546875" style="236" customWidth="1"/>
    <col min="5120" max="5121" width="0" style="236" hidden="1" customWidth="1"/>
    <col min="5122" max="5122" width="18.28515625" style="236" customWidth="1"/>
    <col min="5123" max="5123" width="64.85546875" style="236" customWidth="1"/>
    <col min="5124" max="5127" width="9.140625" style="236"/>
    <col min="5128" max="5128" width="14.85546875" style="236" customWidth="1"/>
    <col min="5129" max="5372" width="9.140625" style="236"/>
    <col min="5373" max="5373" width="37.7109375" style="236" customWidth="1"/>
    <col min="5374" max="5374" width="9.140625" style="236"/>
    <col min="5375" max="5375" width="12.85546875" style="236" customWidth="1"/>
    <col min="5376" max="5377" width="0" style="236" hidden="1" customWidth="1"/>
    <col min="5378" max="5378" width="18.28515625" style="236" customWidth="1"/>
    <col min="5379" max="5379" width="64.85546875" style="236" customWidth="1"/>
    <col min="5380" max="5383" width="9.140625" style="236"/>
    <col min="5384" max="5384" width="14.85546875" style="236" customWidth="1"/>
    <col min="5385" max="5628" width="9.140625" style="236"/>
    <col min="5629" max="5629" width="37.7109375" style="236" customWidth="1"/>
    <col min="5630" max="5630" width="9.140625" style="236"/>
    <col min="5631" max="5631" width="12.85546875" style="236" customWidth="1"/>
    <col min="5632" max="5633" width="0" style="236" hidden="1" customWidth="1"/>
    <col min="5634" max="5634" width="18.28515625" style="236" customWidth="1"/>
    <col min="5635" max="5635" width="64.85546875" style="236" customWidth="1"/>
    <col min="5636" max="5639" width="9.140625" style="236"/>
    <col min="5640" max="5640" width="14.85546875" style="236" customWidth="1"/>
    <col min="5641" max="5884" width="9.140625" style="236"/>
    <col min="5885" max="5885" width="37.7109375" style="236" customWidth="1"/>
    <col min="5886" max="5886" width="9.140625" style="236"/>
    <col min="5887" max="5887" width="12.85546875" style="236" customWidth="1"/>
    <col min="5888" max="5889" width="0" style="236" hidden="1" customWidth="1"/>
    <col min="5890" max="5890" width="18.28515625" style="236" customWidth="1"/>
    <col min="5891" max="5891" width="64.85546875" style="236" customWidth="1"/>
    <col min="5892" max="5895" width="9.140625" style="236"/>
    <col min="5896" max="5896" width="14.85546875" style="236" customWidth="1"/>
    <col min="5897" max="6140" width="9.140625" style="236"/>
    <col min="6141" max="6141" width="37.7109375" style="236" customWidth="1"/>
    <col min="6142" max="6142" width="9.140625" style="236"/>
    <col min="6143" max="6143" width="12.85546875" style="236" customWidth="1"/>
    <col min="6144" max="6145" width="0" style="236" hidden="1" customWidth="1"/>
    <col min="6146" max="6146" width="18.28515625" style="236" customWidth="1"/>
    <col min="6147" max="6147" width="64.85546875" style="236" customWidth="1"/>
    <col min="6148" max="6151" width="9.140625" style="236"/>
    <col min="6152" max="6152" width="14.85546875" style="236" customWidth="1"/>
    <col min="6153" max="6396" width="9.140625" style="236"/>
    <col min="6397" max="6397" width="37.7109375" style="236" customWidth="1"/>
    <col min="6398" max="6398" width="9.140625" style="236"/>
    <col min="6399" max="6399" width="12.85546875" style="236" customWidth="1"/>
    <col min="6400" max="6401" width="0" style="236" hidden="1" customWidth="1"/>
    <col min="6402" max="6402" width="18.28515625" style="236" customWidth="1"/>
    <col min="6403" max="6403" width="64.85546875" style="236" customWidth="1"/>
    <col min="6404" max="6407" width="9.140625" style="236"/>
    <col min="6408" max="6408" width="14.85546875" style="236" customWidth="1"/>
    <col min="6409" max="6652" width="9.140625" style="236"/>
    <col min="6653" max="6653" width="37.7109375" style="236" customWidth="1"/>
    <col min="6654" max="6654" width="9.140625" style="236"/>
    <col min="6655" max="6655" width="12.85546875" style="236" customWidth="1"/>
    <col min="6656" max="6657" width="0" style="236" hidden="1" customWidth="1"/>
    <col min="6658" max="6658" width="18.28515625" style="236" customWidth="1"/>
    <col min="6659" max="6659" width="64.85546875" style="236" customWidth="1"/>
    <col min="6660" max="6663" width="9.140625" style="236"/>
    <col min="6664" max="6664" width="14.85546875" style="236" customWidth="1"/>
    <col min="6665" max="6908" width="9.140625" style="236"/>
    <col min="6909" max="6909" width="37.7109375" style="236" customWidth="1"/>
    <col min="6910" max="6910" width="9.140625" style="236"/>
    <col min="6911" max="6911" width="12.85546875" style="236" customWidth="1"/>
    <col min="6912" max="6913" width="0" style="236" hidden="1" customWidth="1"/>
    <col min="6914" max="6914" width="18.28515625" style="236" customWidth="1"/>
    <col min="6915" max="6915" width="64.85546875" style="236" customWidth="1"/>
    <col min="6916" max="6919" width="9.140625" style="236"/>
    <col min="6920" max="6920" width="14.85546875" style="236" customWidth="1"/>
    <col min="6921" max="7164" width="9.140625" style="236"/>
    <col min="7165" max="7165" width="37.7109375" style="236" customWidth="1"/>
    <col min="7166" max="7166" width="9.140625" style="236"/>
    <col min="7167" max="7167" width="12.85546875" style="236" customWidth="1"/>
    <col min="7168" max="7169" width="0" style="236" hidden="1" customWidth="1"/>
    <col min="7170" max="7170" width="18.28515625" style="236" customWidth="1"/>
    <col min="7171" max="7171" width="64.85546875" style="236" customWidth="1"/>
    <col min="7172" max="7175" width="9.140625" style="236"/>
    <col min="7176" max="7176" width="14.85546875" style="236" customWidth="1"/>
    <col min="7177" max="7420" width="9.140625" style="236"/>
    <col min="7421" max="7421" width="37.7109375" style="236" customWidth="1"/>
    <col min="7422" max="7422" width="9.140625" style="236"/>
    <col min="7423" max="7423" width="12.85546875" style="236" customWidth="1"/>
    <col min="7424" max="7425" width="0" style="236" hidden="1" customWidth="1"/>
    <col min="7426" max="7426" width="18.28515625" style="236" customWidth="1"/>
    <col min="7427" max="7427" width="64.85546875" style="236" customWidth="1"/>
    <col min="7428" max="7431" width="9.140625" style="236"/>
    <col min="7432" max="7432" width="14.85546875" style="236" customWidth="1"/>
    <col min="7433" max="7676" width="9.140625" style="236"/>
    <col min="7677" max="7677" width="37.7109375" style="236" customWidth="1"/>
    <col min="7678" max="7678" width="9.140625" style="236"/>
    <col min="7679" max="7679" width="12.85546875" style="236" customWidth="1"/>
    <col min="7680" max="7681" width="0" style="236" hidden="1" customWidth="1"/>
    <col min="7682" max="7682" width="18.28515625" style="236" customWidth="1"/>
    <col min="7683" max="7683" width="64.85546875" style="236" customWidth="1"/>
    <col min="7684" max="7687" width="9.140625" style="236"/>
    <col min="7688" max="7688" width="14.85546875" style="236" customWidth="1"/>
    <col min="7689" max="7932" width="9.140625" style="236"/>
    <col min="7933" max="7933" width="37.7109375" style="236" customWidth="1"/>
    <col min="7934" max="7934" width="9.140625" style="236"/>
    <col min="7935" max="7935" width="12.85546875" style="236" customWidth="1"/>
    <col min="7936" max="7937" width="0" style="236" hidden="1" customWidth="1"/>
    <col min="7938" max="7938" width="18.28515625" style="236" customWidth="1"/>
    <col min="7939" max="7939" width="64.85546875" style="236" customWidth="1"/>
    <col min="7940" max="7943" width="9.140625" style="236"/>
    <col min="7944" max="7944" width="14.85546875" style="236" customWidth="1"/>
    <col min="7945" max="8188" width="9.140625" style="236"/>
    <col min="8189" max="8189" width="37.7109375" style="236" customWidth="1"/>
    <col min="8190" max="8190" width="9.140625" style="236"/>
    <col min="8191" max="8191" width="12.85546875" style="236" customWidth="1"/>
    <col min="8192" max="8193" width="0" style="236" hidden="1" customWidth="1"/>
    <col min="8194" max="8194" width="18.28515625" style="236" customWidth="1"/>
    <col min="8195" max="8195" width="64.85546875" style="236" customWidth="1"/>
    <col min="8196" max="8199" width="9.140625" style="236"/>
    <col min="8200" max="8200" width="14.85546875" style="236" customWidth="1"/>
    <col min="8201" max="8444" width="9.140625" style="236"/>
    <col min="8445" max="8445" width="37.7109375" style="236" customWidth="1"/>
    <col min="8446" max="8446" width="9.140625" style="236"/>
    <col min="8447" max="8447" width="12.85546875" style="236" customWidth="1"/>
    <col min="8448" max="8449" width="0" style="236" hidden="1" customWidth="1"/>
    <col min="8450" max="8450" width="18.28515625" style="236" customWidth="1"/>
    <col min="8451" max="8451" width="64.85546875" style="236" customWidth="1"/>
    <col min="8452" max="8455" width="9.140625" style="236"/>
    <col min="8456" max="8456" width="14.85546875" style="236" customWidth="1"/>
    <col min="8457" max="8700" width="9.140625" style="236"/>
    <col min="8701" max="8701" width="37.7109375" style="236" customWidth="1"/>
    <col min="8702" max="8702" width="9.140625" style="236"/>
    <col min="8703" max="8703" width="12.85546875" style="236" customWidth="1"/>
    <col min="8704" max="8705" width="0" style="236" hidden="1" customWidth="1"/>
    <col min="8706" max="8706" width="18.28515625" style="236" customWidth="1"/>
    <col min="8707" max="8707" width="64.85546875" style="236" customWidth="1"/>
    <col min="8708" max="8711" width="9.140625" style="236"/>
    <col min="8712" max="8712" width="14.85546875" style="236" customWidth="1"/>
    <col min="8713" max="8956" width="9.140625" style="236"/>
    <col min="8957" max="8957" width="37.7109375" style="236" customWidth="1"/>
    <col min="8958" max="8958" width="9.140625" style="236"/>
    <col min="8959" max="8959" width="12.85546875" style="236" customWidth="1"/>
    <col min="8960" max="8961" width="0" style="236" hidden="1" customWidth="1"/>
    <col min="8962" max="8962" width="18.28515625" style="236" customWidth="1"/>
    <col min="8963" max="8963" width="64.85546875" style="236" customWidth="1"/>
    <col min="8964" max="8967" width="9.140625" style="236"/>
    <col min="8968" max="8968" width="14.85546875" style="236" customWidth="1"/>
    <col min="8969" max="9212" width="9.140625" style="236"/>
    <col min="9213" max="9213" width="37.7109375" style="236" customWidth="1"/>
    <col min="9214" max="9214" width="9.140625" style="236"/>
    <col min="9215" max="9215" width="12.85546875" style="236" customWidth="1"/>
    <col min="9216" max="9217" width="0" style="236" hidden="1" customWidth="1"/>
    <col min="9218" max="9218" width="18.28515625" style="236" customWidth="1"/>
    <col min="9219" max="9219" width="64.85546875" style="236" customWidth="1"/>
    <col min="9220" max="9223" width="9.140625" style="236"/>
    <col min="9224" max="9224" width="14.85546875" style="236" customWidth="1"/>
    <col min="9225" max="9468" width="9.140625" style="236"/>
    <col min="9469" max="9469" width="37.7109375" style="236" customWidth="1"/>
    <col min="9470" max="9470" width="9.140625" style="236"/>
    <col min="9471" max="9471" width="12.85546875" style="236" customWidth="1"/>
    <col min="9472" max="9473" width="0" style="236" hidden="1" customWidth="1"/>
    <col min="9474" max="9474" width="18.28515625" style="236" customWidth="1"/>
    <col min="9475" max="9475" width="64.85546875" style="236" customWidth="1"/>
    <col min="9476" max="9479" width="9.140625" style="236"/>
    <col min="9480" max="9480" width="14.85546875" style="236" customWidth="1"/>
    <col min="9481" max="9724" width="9.140625" style="236"/>
    <col min="9725" max="9725" width="37.7109375" style="236" customWidth="1"/>
    <col min="9726" max="9726" width="9.140625" style="236"/>
    <col min="9727" max="9727" width="12.85546875" style="236" customWidth="1"/>
    <col min="9728" max="9729" width="0" style="236" hidden="1" customWidth="1"/>
    <col min="9730" max="9730" width="18.28515625" style="236" customWidth="1"/>
    <col min="9731" max="9731" width="64.85546875" style="236" customWidth="1"/>
    <col min="9732" max="9735" width="9.140625" style="236"/>
    <col min="9736" max="9736" width="14.85546875" style="236" customWidth="1"/>
    <col min="9737" max="9980" width="9.140625" style="236"/>
    <col min="9981" max="9981" width="37.7109375" style="236" customWidth="1"/>
    <col min="9982" max="9982" width="9.140625" style="236"/>
    <col min="9983" max="9983" width="12.85546875" style="236" customWidth="1"/>
    <col min="9984" max="9985" width="0" style="236" hidden="1" customWidth="1"/>
    <col min="9986" max="9986" width="18.28515625" style="236" customWidth="1"/>
    <col min="9987" max="9987" width="64.85546875" style="236" customWidth="1"/>
    <col min="9988" max="9991" width="9.140625" style="236"/>
    <col min="9992" max="9992" width="14.85546875" style="236" customWidth="1"/>
    <col min="9993" max="10236" width="9.140625" style="236"/>
    <col min="10237" max="10237" width="37.7109375" style="236" customWidth="1"/>
    <col min="10238" max="10238" width="9.140625" style="236"/>
    <col min="10239" max="10239" width="12.85546875" style="236" customWidth="1"/>
    <col min="10240" max="10241" width="0" style="236" hidden="1" customWidth="1"/>
    <col min="10242" max="10242" width="18.28515625" style="236" customWidth="1"/>
    <col min="10243" max="10243" width="64.85546875" style="236" customWidth="1"/>
    <col min="10244" max="10247" width="9.140625" style="236"/>
    <col min="10248" max="10248" width="14.85546875" style="236" customWidth="1"/>
    <col min="10249" max="10492" width="9.140625" style="236"/>
    <col min="10493" max="10493" width="37.7109375" style="236" customWidth="1"/>
    <col min="10494" max="10494" width="9.140625" style="236"/>
    <col min="10495" max="10495" width="12.85546875" style="236" customWidth="1"/>
    <col min="10496" max="10497" width="0" style="236" hidden="1" customWidth="1"/>
    <col min="10498" max="10498" width="18.28515625" style="236" customWidth="1"/>
    <col min="10499" max="10499" width="64.85546875" style="236" customWidth="1"/>
    <col min="10500" max="10503" width="9.140625" style="236"/>
    <col min="10504" max="10504" width="14.85546875" style="236" customWidth="1"/>
    <col min="10505" max="10748" width="9.140625" style="236"/>
    <col min="10749" max="10749" width="37.7109375" style="236" customWidth="1"/>
    <col min="10750" max="10750" width="9.140625" style="236"/>
    <col min="10751" max="10751" width="12.85546875" style="236" customWidth="1"/>
    <col min="10752" max="10753" width="0" style="236" hidden="1" customWidth="1"/>
    <col min="10754" max="10754" width="18.28515625" style="236" customWidth="1"/>
    <col min="10755" max="10755" width="64.85546875" style="236" customWidth="1"/>
    <col min="10756" max="10759" width="9.140625" style="236"/>
    <col min="10760" max="10760" width="14.85546875" style="236" customWidth="1"/>
    <col min="10761" max="11004" width="9.140625" style="236"/>
    <col min="11005" max="11005" width="37.7109375" style="236" customWidth="1"/>
    <col min="11006" max="11006" width="9.140625" style="236"/>
    <col min="11007" max="11007" width="12.85546875" style="236" customWidth="1"/>
    <col min="11008" max="11009" width="0" style="236" hidden="1" customWidth="1"/>
    <col min="11010" max="11010" width="18.28515625" style="236" customWidth="1"/>
    <col min="11011" max="11011" width="64.85546875" style="236" customWidth="1"/>
    <col min="11012" max="11015" width="9.140625" style="236"/>
    <col min="11016" max="11016" width="14.85546875" style="236" customWidth="1"/>
    <col min="11017" max="11260" width="9.140625" style="236"/>
    <col min="11261" max="11261" width="37.7109375" style="236" customWidth="1"/>
    <col min="11262" max="11262" width="9.140625" style="236"/>
    <col min="11263" max="11263" width="12.85546875" style="236" customWidth="1"/>
    <col min="11264" max="11265" width="0" style="236" hidden="1" customWidth="1"/>
    <col min="11266" max="11266" width="18.28515625" style="236" customWidth="1"/>
    <col min="11267" max="11267" width="64.85546875" style="236" customWidth="1"/>
    <col min="11268" max="11271" width="9.140625" style="236"/>
    <col min="11272" max="11272" width="14.85546875" style="236" customWidth="1"/>
    <col min="11273" max="11516" width="9.140625" style="236"/>
    <col min="11517" max="11517" width="37.7109375" style="236" customWidth="1"/>
    <col min="11518" max="11518" width="9.140625" style="236"/>
    <col min="11519" max="11519" width="12.85546875" style="236" customWidth="1"/>
    <col min="11520" max="11521" width="0" style="236" hidden="1" customWidth="1"/>
    <col min="11522" max="11522" width="18.28515625" style="236" customWidth="1"/>
    <col min="11523" max="11523" width="64.85546875" style="236" customWidth="1"/>
    <col min="11524" max="11527" width="9.140625" style="236"/>
    <col min="11528" max="11528" width="14.85546875" style="236" customWidth="1"/>
    <col min="11529" max="11772" width="9.140625" style="236"/>
    <col min="11773" max="11773" width="37.7109375" style="236" customWidth="1"/>
    <col min="11774" max="11774" width="9.140625" style="236"/>
    <col min="11775" max="11775" width="12.85546875" style="236" customWidth="1"/>
    <col min="11776" max="11777" width="0" style="236" hidden="1" customWidth="1"/>
    <col min="11778" max="11778" width="18.28515625" style="236" customWidth="1"/>
    <col min="11779" max="11779" width="64.85546875" style="236" customWidth="1"/>
    <col min="11780" max="11783" width="9.140625" style="236"/>
    <col min="11784" max="11784" width="14.85546875" style="236" customWidth="1"/>
    <col min="11785" max="12028" width="9.140625" style="236"/>
    <col min="12029" max="12029" width="37.7109375" style="236" customWidth="1"/>
    <col min="12030" max="12030" width="9.140625" style="236"/>
    <col min="12031" max="12031" width="12.85546875" style="236" customWidth="1"/>
    <col min="12032" max="12033" width="0" style="236" hidden="1" customWidth="1"/>
    <col min="12034" max="12034" width="18.28515625" style="236" customWidth="1"/>
    <col min="12035" max="12035" width="64.85546875" style="236" customWidth="1"/>
    <col min="12036" max="12039" width="9.140625" style="236"/>
    <col min="12040" max="12040" width="14.85546875" style="236" customWidth="1"/>
    <col min="12041" max="12284" width="9.140625" style="236"/>
    <col min="12285" max="12285" width="37.7109375" style="236" customWidth="1"/>
    <col min="12286" max="12286" width="9.140625" style="236"/>
    <col min="12287" max="12287" width="12.85546875" style="236" customWidth="1"/>
    <col min="12288" max="12289" width="0" style="236" hidden="1" customWidth="1"/>
    <col min="12290" max="12290" width="18.28515625" style="236" customWidth="1"/>
    <col min="12291" max="12291" width="64.85546875" style="236" customWidth="1"/>
    <col min="12292" max="12295" width="9.140625" style="236"/>
    <col min="12296" max="12296" width="14.85546875" style="236" customWidth="1"/>
    <col min="12297" max="12540" width="9.140625" style="236"/>
    <col min="12541" max="12541" width="37.7109375" style="236" customWidth="1"/>
    <col min="12542" max="12542" width="9.140625" style="236"/>
    <col min="12543" max="12543" width="12.85546875" style="236" customWidth="1"/>
    <col min="12544" max="12545" width="0" style="236" hidden="1" customWidth="1"/>
    <col min="12546" max="12546" width="18.28515625" style="236" customWidth="1"/>
    <col min="12547" max="12547" width="64.85546875" style="236" customWidth="1"/>
    <col min="12548" max="12551" width="9.140625" style="236"/>
    <col min="12552" max="12552" width="14.85546875" style="236" customWidth="1"/>
    <col min="12553" max="12796" width="9.140625" style="236"/>
    <col min="12797" max="12797" width="37.7109375" style="236" customWidth="1"/>
    <col min="12798" max="12798" width="9.140625" style="236"/>
    <col min="12799" max="12799" width="12.85546875" style="236" customWidth="1"/>
    <col min="12800" max="12801" width="0" style="236" hidden="1" customWidth="1"/>
    <col min="12802" max="12802" width="18.28515625" style="236" customWidth="1"/>
    <col min="12803" max="12803" width="64.85546875" style="236" customWidth="1"/>
    <col min="12804" max="12807" width="9.140625" style="236"/>
    <col min="12808" max="12808" width="14.85546875" style="236" customWidth="1"/>
    <col min="12809" max="13052" width="9.140625" style="236"/>
    <col min="13053" max="13053" width="37.7109375" style="236" customWidth="1"/>
    <col min="13054" max="13054" width="9.140625" style="236"/>
    <col min="13055" max="13055" width="12.85546875" style="236" customWidth="1"/>
    <col min="13056" max="13057" width="0" style="236" hidden="1" customWidth="1"/>
    <col min="13058" max="13058" width="18.28515625" style="236" customWidth="1"/>
    <col min="13059" max="13059" width="64.85546875" style="236" customWidth="1"/>
    <col min="13060" max="13063" width="9.140625" style="236"/>
    <col min="13064" max="13064" width="14.85546875" style="236" customWidth="1"/>
    <col min="13065" max="13308" width="9.140625" style="236"/>
    <col min="13309" max="13309" width="37.7109375" style="236" customWidth="1"/>
    <col min="13310" max="13310" width="9.140625" style="236"/>
    <col min="13311" max="13311" width="12.85546875" style="236" customWidth="1"/>
    <col min="13312" max="13313" width="0" style="236" hidden="1" customWidth="1"/>
    <col min="13314" max="13314" width="18.28515625" style="236" customWidth="1"/>
    <col min="13315" max="13315" width="64.85546875" style="236" customWidth="1"/>
    <col min="13316" max="13319" width="9.140625" style="236"/>
    <col min="13320" max="13320" width="14.85546875" style="236" customWidth="1"/>
    <col min="13321" max="13564" width="9.140625" style="236"/>
    <col min="13565" max="13565" width="37.7109375" style="236" customWidth="1"/>
    <col min="13566" max="13566" width="9.140625" style="236"/>
    <col min="13567" max="13567" width="12.85546875" style="236" customWidth="1"/>
    <col min="13568" max="13569" width="0" style="236" hidden="1" customWidth="1"/>
    <col min="13570" max="13570" width="18.28515625" style="236" customWidth="1"/>
    <col min="13571" max="13571" width="64.85546875" style="236" customWidth="1"/>
    <col min="13572" max="13575" width="9.140625" style="236"/>
    <col min="13576" max="13576" width="14.85546875" style="236" customWidth="1"/>
    <col min="13577" max="13820" width="9.140625" style="236"/>
    <col min="13821" max="13821" width="37.7109375" style="236" customWidth="1"/>
    <col min="13822" max="13822" width="9.140625" style="236"/>
    <col min="13823" max="13823" width="12.85546875" style="236" customWidth="1"/>
    <col min="13824" max="13825" width="0" style="236" hidden="1" customWidth="1"/>
    <col min="13826" max="13826" width="18.28515625" style="236" customWidth="1"/>
    <col min="13827" max="13827" width="64.85546875" style="236" customWidth="1"/>
    <col min="13828" max="13831" width="9.140625" style="236"/>
    <col min="13832" max="13832" width="14.85546875" style="236" customWidth="1"/>
    <col min="13833" max="14076" width="9.140625" style="236"/>
    <col min="14077" max="14077" width="37.7109375" style="236" customWidth="1"/>
    <col min="14078" max="14078" width="9.140625" style="236"/>
    <col min="14079" max="14079" width="12.85546875" style="236" customWidth="1"/>
    <col min="14080" max="14081" width="0" style="236" hidden="1" customWidth="1"/>
    <col min="14082" max="14082" width="18.28515625" style="236" customWidth="1"/>
    <col min="14083" max="14083" width="64.85546875" style="236" customWidth="1"/>
    <col min="14084" max="14087" width="9.140625" style="236"/>
    <col min="14088" max="14088" width="14.85546875" style="236" customWidth="1"/>
    <col min="14089" max="14332" width="9.140625" style="236"/>
    <col min="14333" max="14333" width="37.7109375" style="236" customWidth="1"/>
    <col min="14334" max="14334" width="9.140625" style="236"/>
    <col min="14335" max="14335" width="12.85546875" style="236" customWidth="1"/>
    <col min="14336" max="14337" width="0" style="236" hidden="1" customWidth="1"/>
    <col min="14338" max="14338" width="18.28515625" style="236" customWidth="1"/>
    <col min="14339" max="14339" width="64.85546875" style="236" customWidth="1"/>
    <col min="14340" max="14343" width="9.140625" style="236"/>
    <col min="14344" max="14344" width="14.85546875" style="236" customWidth="1"/>
    <col min="14345" max="14588" width="9.140625" style="236"/>
    <col min="14589" max="14589" width="37.7109375" style="236" customWidth="1"/>
    <col min="14590" max="14590" width="9.140625" style="236"/>
    <col min="14591" max="14591" width="12.85546875" style="236" customWidth="1"/>
    <col min="14592" max="14593" width="0" style="236" hidden="1" customWidth="1"/>
    <col min="14594" max="14594" width="18.28515625" style="236" customWidth="1"/>
    <col min="14595" max="14595" width="64.85546875" style="236" customWidth="1"/>
    <col min="14596" max="14599" width="9.140625" style="236"/>
    <col min="14600" max="14600" width="14.85546875" style="236" customWidth="1"/>
    <col min="14601" max="14844" width="9.140625" style="236"/>
    <col min="14845" max="14845" width="37.7109375" style="236" customWidth="1"/>
    <col min="14846" max="14846" width="9.140625" style="236"/>
    <col min="14847" max="14847" width="12.85546875" style="236" customWidth="1"/>
    <col min="14848" max="14849" width="0" style="236" hidden="1" customWidth="1"/>
    <col min="14850" max="14850" width="18.28515625" style="236" customWidth="1"/>
    <col min="14851" max="14851" width="64.85546875" style="236" customWidth="1"/>
    <col min="14852" max="14855" width="9.140625" style="236"/>
    <col min="14856" max="14856" width="14.85546875" style="236" customWidth="1"/>
    <col min="14857" max="15100" width="9.140625" style="236"/>
    <col min="15101" max="15101" width="37.7109375" style="236" customWidth="1"/>
    <col min="15102" max="15102" width="9.140625" style="236"/>
    <col min="15103" max="15103" width="12.85546875" style="236" customWidth="1"/>
    <col min="15104" max="15105" width="0" style="236" hidden="1" customWidth="1"/>
    <col min="15106" max="15106" width="18.28515625" style="236" customWidth="1"/>
    <col min="15107" max="15107" width="64.85546875" style="236" customWidth="1"/>
    <col min="15108" max="15111" width="9.140625" style="236"/>
    <col min="15112" max="15112" width="14.85546875" style="236" customWidth="1"/>
    <col min="15113" max="15356" width="9.140625" style="236"/>
    <col min="15357" max="15357" width="37.7109375" style="236" customWidth="1"/>
    <col min="15358" max="15358" width="9.140625" style="236"/>
    <col min="15359" max="15359" width="12.85546875" style="236" customWidth="1"/>
    <col min="15360" max="15361" width="0" style="236" hidden="1" customWidth="1"/>
    <col min="15362" max="15362" width="18.28515625" style="236" customWidth="1"/>
    <col min="15363" max="15363" width="64.85546875" style="236" customWidth="1"/>
    <col min="15364" max="15367" width="9.140625" style="236"/>
    <col min="15368" max="15368" width="14.85546875" style="236" customWidth="1"/>
    <col min="15369" max="15612" width="9.140625" style="236"/>
    <col min="15613" max="15613" width="37.7109375" style="236" customWidth="1"/>
    <col min="15614" max="15614" width="9.140625" style="236"/>
    <col min="15615" max="15615" width="12.85546875" style="236" customWidth="1"/>
    <col min="15616" max="15617" width="0" style="236" hidden="1" customWidth="1"/>
    <col min="15618" max="15618" width="18.28515625" style="236" customWidth="1"/>
    <col min="15619" max="15619" width="64.85546875" style="236" customWidth="1"/>
    <col min="15620" max="15623" width="9.140625" style="236"/>
    <col min="15624" max="15624" width="14.85546875" style="236" customWidth="1"/>
    <col min="15625" max="15868" width="9.140625" style="236"/>
    <col min="15869" max="15869" width="37.7109375" style="236" customWidth="1"/>
    <col min="15870" max="15870" width="9.140625" style="236"/>
    <col min="15871" max="15871" width="12.85546875" style="236" customWidth="1"/>
    <col min="15872" max="15873" width="0" style="236" hidden="1" customWidth="1"/>
    <col min="15874" max="15874" width="18.28515625" style="236" customWidth="1"/>
    <col min="15875" max="15875" width="64.85546875" style="236" customWidth="1"/>
    <col min="15876" max="15879" width="9.140625" style="236"/>
    <col min="15880" max="15880" width="14.85546875" style="236" customWidth="1"/>
    <col min="15881" max="16124" width="9.140625" style="236"/>
    <col min="16125" max="16125" width="37.7109375" style="236" customWidth="1"/>
    <col min="16126" max="16126" width="9.140625" style="236"/>
    <col min="16127" max="16127" width="12.85546875" style="236" customWidth="1"/>
    <col min="16128" max="16129" width="0" style="236" hidden="1" customWidth="1"/>
    <col min="16130" max="16130" width="18.28515625" style="236" customWidth="1"/>
    <col min="16131" max="16131" width="64.85546875" style="236" customWidth="1"/>
    <col min="16132" max="16135" width="9.140625" style="236"/>
    <col min="16136" max="16136" width="14.85546875" style="236" customWidth="1"/>
    <col min="16137" max="16384" width="9.140625" style="236"/>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98"/>
    </row>
    <row r="7" spans="1:44" ht="18.75" x14ac:dyDescent="0.25">
      <c r="A7" s="323" t="s">
        <v>9</v>
      </c>
      <c r="B7" s="323"/>
      <c r="C7" s="323"/>
      <c r="D7" s="323"/>
      <c r="E7" s="323"/>
      <c r="F7" s="323"/>
      <c r="G7" s="323"/>
      <c r="H7" s="323"/>
      <c r="I7" s="323"/>
      <c r="J7" s="323"/>
      <c r="K7" s="323"/>
      <c r="L7" s="323"/>
    </row>
    <row r="8" spans="1:44" ht="6.75" customHeight="1" x14ac:dyDescent="0.25">
      <c r="A8" s="323"/>
      <c r="B8" s="323"/>
      <c r="C8" s="323"/>
      <c r="D8" s="323"/>
      <c r="E8" s="323"/>
      <c r="F8" s="323"/>
      <c r="G8" s="323"/>
      <c r="H8" s="323"/>
      <c r="I8" s="323"/>
      <c r="J8" s="323"/>
      <c r="K8" s="323"/>
      <c r="L8" s="323"/>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25" t="s">
        <v>8</v>
      </c>
      <c r="B10" s="325"/>
      <c r="C10" s="325"/>
      <c r="D10" s="325"/>
      <c r="E10" s="325"/>
      <c r="F10" s="325"/>
      <c r="G10" s="325"/>
      <c r="H10" s="325"/>
      <c r="I10" s="325"/>
      <c r="J10" s="325"/>
      <c r="K10" s="325"/>
      <c r="L10" s="325"/>
    </row>
    <row r="11" spans="1:44" ht="10.5" customHeight="1" x14ac:dyDescent="0.25">
      <c r="A11" s="323"/>
      <c r="B11" s="323"/>
      <c r="C11" s="323"/>
      <c r="D11" s="323"/>
      <c r="E11" s="323"/>
      <c r="F11" s="323"/>
      <c r="G11" s="323"/>
      <c r="H11" s="323"/>
      <c r="I11" s="323"/>
      <c r="J11" s="323"/>
      <c r="K11" s="323"/>
      <c r="L11" s="323"/>
    </row>
    <row r="12" spans="1:44" x14ac:dyDescent="0.25">
      <c r="A12" s="324" t="str">
        <f>'4. паспортбюджет'!A12:O12</f>
        <v>M_TP3400.PS.0051</v>
      </c>
      <c r="B12" s="324"/>
      <c r="C12" s="324"/>
      <c r="D12" s="324"/>
      <c r="E12" s="324"/>
      <c r="F12" s="324"/>
      <c r="G12" s="324"/>
      <c r="H12" s="324"/>
      <c r="I12" s="324"/>
      <c r="J12" s="324"/>
      <c r="K12" s="324"/>
      <c r="L12" s="324"/>
    </row>
    <row r="13" spans="1:44" x14ac:dyDescent="0.25">
      <c r="A13" s="325" t="s">
        <v>7</v>
      </c>
      <c r="B13" s="325"/>
      <c r="C13" s="325"/>
      <c r="D13" s="325"/>
      <c r="E13" s="325"/>
      <c r="F13" s="325"/>
      <c r="G13" s="325"/>
      <c r="H13" s="325"/>
      <c r="I13" s="325"/>
      <c r="J13" s="325"/>
      <c r="K13" s="325"/>
      <c r="L13" s="325"/>
    </row>
    <row r="14" spans="1:44" ht="9.75" customHeight="1" x14ac:dyDescent="0.25">
      <c r="A14" s="331"/>
      <c r="B14" s="331"/>
      <c r="C14" s="331"/>
      <c r="D14" s="331"/>
      <c r="E14" s="331"/>
      <c r="F14" s="331"/>
      <c r="G14" s="331"/>
      <c r="H14" s="331"/>
      <c r="I14" s="331"/>
      <c r="J14" s="331"/>
      <c r="K14" s="331"/>
      <c r="L14" s="331"/>
    </row>
    <row r="15" spans="1:44" ht="22.5" customHeight="1" x14ac:dyDescent="0.25">
      <c r="A15" s="327" t="str">
        <f>'1. паспорт местоположение'!A15:C15</f>
        <v>Реконструкция ПС 110/10 кВ Юрга Южного ТПО (установка ДГР-10 - 2 шт.).</v>
      </c>
      <c r="B15" s="327"/>
      <c r="C15" s="327"/>
      <c r="D15" s="327"/>
      <c r="E15" s="327"/>
      <c r="F15" s="327"/>
      <c r="G15" s="327"/>
      <c r="H15" s="327"/>
      <c r="I15" s="327"/>
      <c r="J15" s="327"/>
      <c r="K15" s="327"/>
      <c r="L15" s="327"/>
    </row>
    <row r="16" spans="1:44" x14ac:dyDescent="0.25">
      <c r="A16" s="325" t="s">
        <v>6</v>
      </c>
      <c r="B16" s="325"/>
      <c r="C16" s="325"/>
      <c r="D16" s="325"/>
      <c r="E16" s="325"/>
      <c r="F16" s="325"/>
      <c r="G16" s="325"/>
      <c r="H16" s="325"/>
      <c r="I16" s="325"/>
      <c r="J16" s="325"/>
      <c r="K16" s="325"/>
      <c r="L16" s="325"/>
    </row>
    <row r="17" spans="1:12" ht="15.75" customHeight="1" x14ac:dyDescent="0.25">
      <c r="L17" s="237"/>
    </row>
    <row r="18" spans="1:12" x14ac:dyDescent="0.25">
      <c r="K18" s="238"/>
    </row>
    <row r="19" spans="1:12" ht="15.75" customHeight="1" x14ac:dyDescent="0.25">
      <c r="A19" s="376" t="s">
        <v>416</v>
      </c>
      <c r="B19" s="376"/>
      <c r="C19" s="376"/>
      <c r="D19" s="376"/>
      <c r="E19" s="376"/>
      <c r="F19" s="376"/>
      <c r="G19" s="376"/>
      <c r="H19" s="376"/>
      <c r="I19" s="376"/>
      <c r="J19" s="376"/>
      <c r="K19" s="376"/>
      <c r="L19" s="376"/>
    </row>
    <row r="20" spans="1:12" x14ac:dyDescent="0.25">
      <c r="A20" s="239"/>
      <c r="B20" s="239"/>
      <c r="C20" s="240"/>
      <c r="D20" s="240"/>
      <c r="E20" s="240"/>
      <c r="F20" s="240"/>
      <c r="G20" s="240"/>
      <c r="H20" s="240"/>
      <c r="I20" s="240"/>
      <c r="J20" s="240"/>
      <c r="K20" s="240"/>
      <c r="L20" s="240"/>
    </row>
    <row r="21" spans="1:12" ht="28.5" customHeight="1" x14ac:dyDescent="0.25">
      <c r="A21" s="377" t="s">
        <v>220</v>
      </c>
      <c r="B21" s="377" t="s">
        <v>219</v>
      </c>
      <c r="C21" s="383" t="s">
        <v>350</v>
      </c>
      <c r="D21" s="383"/>
      <c r="E21" s="383"/>
      <c r="F21" s="383"/>
      <c r="G21" s="383"/>
      <c r="H21" s="383"/>
      <c r="I21" s="378" t="s">
        <v>218</v>
      </c>
      <c r="J21" s="380" t="s">
        <v>352</v>
      </c>
      <c r="K21" s="377" t="s">
        <v>217</v>
      </c>
      <c r="L21" s="379" t="s">
        <v>351</v>
      </c>
    </row>
    <row r="22" spans="1:12" ht="58.5" customHeight="1" x14ac:dyDescent="0.25">
      <c r="A22" s="377"/>
      <c r="B22" s="377"/>
      <c r="C22" s="384" t="s">
        <v>2</v>
      </c>
      <c r="D22" s="384"/>
      <c r="E22" s="241"/>
      <c r="F22" s="242"/>
      <c r="G22" s="385" t="s">
        <v>1</v>
      </c>
      <c r="H22" s="386"/>
      <c r="I22" s="378"/>
      <c r="J22" s="381"/>
      <c r="K22" s="377"/>
      <c r="L22" s="379"/>
    </row>
    <row r="23" spans="1:12" ht="47.25" x14ac:dyDescent="0.25">
      <c r="A23" s="377"/>
      <c r="B23" s="377"/>
      <c r="C23" s="243" t="s">
        <v>216</v>
      </c>
      <c r="D23" s="243" t="s">
        <v>215</v>
      </c>
      <c r="E23" s="243" t="s">
        <v>216</v>
      </c>
      <c r="F23" s="243" t="s">
        <v>215</v>
      </c>
      <c r="G23" s="243" t="s">
        <v>216</v>
      </c>
      <c r="H23" s="243" t="s">
        <v>215</v>
      </c>
      <c r="I23" s="378"/>
      <c r="J23" s="382"/>
      <c r="K23" s="377"/>
      <c r="L23" s="379"/>
    </row>
    <row r="24" spans="1:12" x14ac:dyDescent="0.25">
      <c r="A24" s="244">
        <v>1</v>
      </c>
      <c r="B24" s="244">
        <v>2</v>
      </c>
      <c r="C24" s="243">
        <v>3</v>
      </c>
      <c r="D24" s="243">
        <v>4</v>
      </c>
      <c r="E24" s="243">
        <v>5</v>
      </c>
      <c r="F24" s="243">
        <v>6</v>
      </c>
      <c r="G24" s="243">
        <v>7</v>
      </c>
      <c r="H24" s="243">
        <v>8</v>
      </c>
      <c r="I24" s="243">
        <v>9</v>
      </c>
      <c r="J24" s="243">
        <v>10</v>
      </c>
      <c r="K24" s="243">
        <v>11</v>
      </c>
      <c r="L24" s="243">
        <v>12</v>
      </c>
    </row>
    <row r="25" spans="1:12" x14ac:dyDescent="0.25">
      <c r="A25" s="243">
        <v>1</v>
      </c>
      <c r="B25" s="245" t="s">
        <v>214</v>
      </c>
      <c r="C25" s="245"/>
      <c r="D25" s="246"/>
      <c r="E25" s="246"/>
      <c r="F25" s="246"/>
      <c r="G25" s="246"/>
      <c r="H25" s="246"/>
      <c r="I25" s="246"/>
      <c r="J25" s="246"/>
      <c r="K25" s="81"/>
      <c r="L25" s="176"/>
    </row>
    <row r="26" spans="1:12" ht="21.75" customHeight="1" x14ac:dyDescent="0.25">
      <c r="A26" s="243" t="s">
        <v>213</v>
      </c>
      <c r="B26" s="247" t="s">
        <v>357</v>
      </c>
      <c r="C26" s="79">
        <v>45306</v>
      </c>
      <c r="D26" s="79">
        <f>C26+8</f>
        <v>45314</v>
      </c>
      <c r="E26" s="246"/>
      <c r="F26" s="246"/>
      <c r="G26" s="79">
        <v>45306</v>
      </c>
      <c r="H26" s="79">
        <f>G26+8</f>
        <v>45314</v>
      </c>
      <c r="I26" s="78"/>
      <c r="J26" s="78"/>
      <c r="K26" s="81"/>
      <c r="L26" s="81"/>
    </row>
    <row r="27" spans="1:12" s="248" customFormat="1" ht="39" customHeight="1" x14ac:dyDescent="0.25">
      <c r="A27" s="243" t="s">
        <v>212</v>
      </c>
      <c r="B27" s="247" t="s">
        <v>359</v>
      </c>
      <c r="C27" s="79" t="s">
        <v>452</v>
      </c>
      <c r="D27" s="79" t="str">
        <f>C27</f>
        <v>не требуется</v>
      </c>
      <c r="E27" s="246"/>
      <c r="F27" s="246"/>
      <c r="G27" s="79" t="s">
        <v>452</v>
      </c>
      <c r="H27" s="79" t="str">
        <f>G27</f>
        <v>не требуется</v>
      </c>
      <c r="I27" s="78"/>
      <c r="J27" s="78"/>
      <c r="K27" s="81"/>
      <c r="L27" s="81"/>
    </row>
    <row r="28" spans="1:12" s="248" customFormat="1" ht="70.5" customHeight="1" x14ac:dyDescent="0.25">
      <c r="A28" s="243" t="s">
        <v>358</v>
      </c>
      <c r="B28" s="247" t="s">
        <v>363</v>
      </c>
      <c r="C28" s="79" t="s">
        <v>452</v>
      </c>
      <c r="D28" s="79" t="str">
        <f>C28</f>
        <v>не требуется</v>
      </c>
      <c r="E28" s="246"/>
      <c r="F28" s="246"/>
      <c r="G28" s="79" t="s">
        <v>452</v>
      </c>
      <c r="H28" s="79" t="str">
        <f>G28</f>
        <v>не требуется</v>
      </c>
      <c r="I28" s="78"/>
      <c r="J28" s="78"/>
      <c r="K28" s="81"/>
      <c r="L28" s="81"/>
    </row>
    <row r="29" spans="1:12" s="248" customFormat="1" ht="54" customHeight="1" x14ac:dyDescent="0.25">
      <c r="A29" s="243" t="s">
        <v>211</v>
      </c>
      <c r="B29" s="247" t="s">
        <v>362</v>
      </c>
      <c r="C29" s="79" t="s">
        <v>452</v>
      </c>
      <c r="D29" s="79" t="str">
        <f>C29</f>
        <v>не требуется</v>
      </c>
      <c r="E29" s="246"/>
      <c r="F29" s="246"/>
      <c r="G29" s="79" t="s">
        <v>452</v>
      </c>
      <c r="H29" s="79" t="str">
        <f>G29</f>
        <v>не требуется</v>
      </c>
      <c r="I29" s="78"/>
      <c r="J29" s="78"/>
      <c r="K29" s="81"/>
      <c r="L29" s="81"/>
    </row>
    <row r="30" spans="1:12" s="248" customFormat="1" ht="57" customHeight="1" x14ac:dyDescent="0.25">
      <c r="A30" s="243" t="s">
        <v>210</v>
      </c>
      <c r="B30" s="247" t="s">
        <v>364</v>
      </c>
      <c r="C30" s="79" t="s">
        <v>452</v>
      </c>
      <c r="D30" s="79" t="s">
        <v>569</v>
      </c>
      <c r="E30" s="246"/>
      <c r="F30" s="246"/>
      <c r="G30" s="79" t="s">
        <v>452</v>
      </c>
      <c r="H30" s="79" t="s">
        <v>569</v>
      </c>
      <c r="I30" s="78"/>
      <c r="J30" s="78"/>
      <c r="K30" s="81"/>
      <c r="L30" s="81"/>
    </row>
    <row r="31" spans="1:12" s="248" customFormat="1" ht="37.5" customHeight="1" x14ac:dyDescent="0.25">
      <c r="A31" s="243" t="s">
        <v>209</v>
      </c>
      <c r="B31" s="249" t="s">
        <v>360</v>
      </c>
      <c r="C31" s="82">
        <v>45389</v>
      </c>
      <c r="D31" s="82">
        <f>C31+60</f>
        <v>45449</v>
      </c>
      <c r="E31" s="246"/>
      <c r="F31" s="246"/>
      <c r="G31" s="82">
        <v>45389</v>
      </c>
      <c r="H31" s="82">
        <f>G31+60</f>
        <v>45449</v>
      </c>
      <c r="I31" s="250"/>
      <c r="J31" s="78"/>
      <c r="K31" s="81"/>
      <c r="L31" s="81"/>
    </row>
    <row r="32" spans="1:12" s="248" customFormat="1" ht="31.5" x14ac:dyDescent="0.25">
      <c r="A32" s="243" t="s">
        <v>207</v>
      </c>
      <c r="B32" s="249" t="s">
        <v>365</v>
      </c>
      <c r="C32" s="82">
        <f>D31+90</f>
        <v>45539</v>
      </c>
      <c r="D32" s="82">
        <f>C32+10</f>
        <v>45549</v>
      </c>
      <c r="E32" s="246"/>
      <c r="F32" s="246"/>
      <c r="G32" s="82">
        <f>H31+90</f>
        <v>45539</v>
      </c>
      <c r="H32" s="82">
        <f>G32+10</f>
        <v>45549</v>
      </c>
      <c r="I32" s="78"/>
      <c r="J32" s="78"/>
      <c r="K32" s="81"/>
      <c r="L32" s="81"/>
    </row>
    <row r="33" spans="1:12" s="248" customFormat="1" ht="37.5" customHeight="1" x14ac:dyDescent="0.25">
      <c r="A33" s="243" t="s">
        <v>376</v>
      </c>
      <c r="B33" s="249" t="s">
        <v>302</v>
      </c>
      <c r="C33" s="78" t="s">
        <v>452</v>
      </c>
      <c r="D33" s="78" t="str">
        <f>C33</f>
        <v>не требуется</v>
      </c>
      <c r="E33" s="246"/>
      <c r="F33" s="246"/>
      <c r="G33" s="78" t="s">
        <v>452</v>
      </c>
      <c r="H33" s="78" t="str">
        <f>G33</f>
        <v>не требуется</v>
      </c>
      <c r="I33" s="250"/>
      <c r="J33" s="78"/>
      <c r="K33" s="81"/>
      <c r="L33" s="81"/>
    </row>
    <row r="34" spans="1:12" s="248" customFormat="1" ht="47.25" customHeight="1" x14ac:dyDescent="0.25">
      <c r="A34" s="243" t="s">
        <v>377</v>
      </c>
      <c r="B34" s="249" t="s">
        <v>369</v>
      </c>
      <c r="C34" s="78" t="s">
        <v>452</v>
      </c>
      <c r="D34" s="78" t="str">
        <f>C34</f>
        <v>не требуется</v>
      </c>
      <c r="E34" s="251"/>
      <c r="F34" s="251"/>
      <c r="G34" s="78" t="s">
        <v>452</v>
      </c>
      <c r="H34" s="78" t="str">
        <f>G34</f>
        <v>не требуется</v>
      </c>
      <c r="I34" s="78"/>
      <c r="J34" s="78"/>
      <c r="K34" s="251"/>
      <c r="L34" s="81"/>
    </row>
    <row r="35" spans="1:12" s="248" customFormat="1" ht="49.5" customHeight="1" x14ac:dyDescent="0.25">
      <c r="A35" s="243" t="s">
        <v>378</v>
      </c>
      <c r="B35" s="249" t="s">
        <v>208</v>
      </c>
      <c r="C35" s="79">
        <f>D37</f>
        <v>45559</v>
      </c>
      <c r="D35" s="82">
        <f>C35+10</f>
        <v>45569</v>
      </c>
      <c r="E35" s="78"/>
      <c r="F35" s="78"/>
      <c r="G35" s="79">
        <f>H37</f>
        <v>45559</v>
      </c>
      <c r="H35" s="82">
        <f>G35+10</f>
        <v>45569</v>
      </c>
      <c r="I35" s="250"/>
      <c r="J35" s="78"/>
      <c r="K35" s="251"/>
      <c r="L35" s="81"/>
    </row>
    <row r="36" spans="1:12" ht="37.5" customHeight="1" x14ac:dyDescent="0.25">
      <c r="A36" s="243" t="s">
        <v>379</v>
      </c>
      <c r="B36" s="249" t="s">
        <v>361</v>
      </c>
      <c r="C36" s="78" t="s">
        <v>452</v>
      </c>
      <c r="D36" s="78" t="str">
        <f>C36</f>
        <v>не требуется</v>
      </c>
      <c r="E36" s="252"/>
      <c r="F36" s="253"/>
      <c r="G36" s="78" t="s">
        <v>452</v>
      </c>
      <c r="H36" s="78" t="str">
        <f>G36</f>
        <v>не требуется</v>
      </c>
      <c r="I36" s="254"/>
      <c r="J36" s="254"/>
      <c r="K36" s="81"/>
      <c r="L36" s="81"/>
    </row>
    <row r="37" spans="1:12" ht="41.25" customHeight="1" x14ac:dyDescent="0.25">
      <c r="A37" s="243" t="s">
        <v>380</v>
      </c>
      <c r="B37" s="249" t="s">
        <v>206</v>
      </c>
      <c r="C37" s="82">
        <f>D32</f>
        <v>45549</v>
      </c>
      <c r="D37" s="82">
        <f>C37+10</f>
        <v>45559</v>
      </c>
      <c r="E37" s="252"/>
      <c r="F37" s="253"/>
      <c r="G37" s="82">
        <f>H32</f>
        <v>45549</v>
      </c>
      <c r="H37" s="82">
        <f>G37+10</f>
        <v>45559</v>
      </c>
      <c r="I37" s="250"/>
      <c r="J37" s="254"/>
      <c r="K37" s="81"/>
      <c r="L37" s="81"/>
    </row>
    <row r="38" spans="1:12" x14ac:dyDescent="0.25">
      <c r="A38" s="243">
        <v>2</v>
      </c>
      <c r="B38" s="245" t="s">
        <v>205</v>
      </c>
      <c r="C38" s="80"/>
      <c r="D38" s="81"/>
      <c r="E38" s="81"/>
      <c r="F38" s="81"/>
      <c r="G38" s="80"/>
      <c r="H38" s="81"/>
      <c r="I38" s="255"/>
      <c r="J38" s="255"/>
      <c r="K38" s="81"/>
      <c r="L38" s="81"/>
    </row>
    <row r="39" spans="1:12" ht="71.25" customHeight="1" x14ac:dyDescent="0.25">
      <c r="A39" s="243" t="s">
        <v>204</v>
      </c>
      <c r="B39" s="249" t="s">
        <v>366</v>
      </c>
      <c r="C39" s="79">
        <v>45717</v>
      </c>
      <c r="D39" s="77">
        <f>C39+65</f>
        <v>45782</v>
      </c>
      <c r="E39" s="81"/>
      <c r="F39" s="81"/>
      <c r="G39" s="79">
        <v>45931</v>
      </c>
      <c r="H39" s="77">
        <f>G39+20</f>
        <v>45951</v>
      </c>
      <c r="I39" s="255"/>
      <c r="J39" s="255"/>
      <c r="K39" s="81"/>
      <c r="L39" s="81"/>
    </row>
    <row r="40" spans="1:12" ht="33.75" customHeight="1" x14ac:dyDescent="0.25">
      <c r="A40" s="243" t="s">
        <v>203</v>
      </c>
      <c r="B40" s="249" t="s">
        <v>368</v>
      </c>
      <c r="C40" s="79">
        <f>C39+7</f>
        <v>45724</v>
      </c>
      <c r="D40" s="82">
        <f>C40+90</f>
        <v>45814</v>
      </c>
      <c r="E40" s="81"/>
      <c r="F40" s="81"/>
      <c r="G40" s="79">
        <f>G39+7</f>
        <v>45938</v>
      </c>
      <c r="H40" s="82">
        <f>G40+100</f>
        <v>46038</v>
      </c>
      <c r="I40" s="255"/>
      <c r="J40" s="255"/>
      <c r="K40" s="81"/>
      <c r="L40" s="81"/>
    </row>
    <row r="41" spans="1:12" ht="63" customHeight="1" x14ac:dyDescent="0.25">
      <c r="A41" s="243">
        <v>3</v>
      </c>
      <c r="B41" s="245" t="s">
        <v>447</v>
      </c>
      <c r="C41" s="80"/>
      <c r="D41" s="81"/>
      <c r="E41" s="81"/>
      <c r="F41" s="81"/>
      <c r="G41" s="80"/>
      <c r="H41" s="81"/>
      <c r="I41" s="255"/>
      <c r="J41" s="255"/>
      <c r="K41" s="81"/>
      <c r="L41" s="81"/>
    </row>
    <row r="42" spans="1:12" ht="58.5" customHeight="1" x14ac:dyDescent="0.25">
      <c r="A42" s="243" t="s">
        <v>202</v>
      </c>
      <c r="B42" s="249" t="s">
        <v>367</v>
      </c>
      <c r="C42" s="82">
        <f>D39</f>
        <v>45782</v>
      </c>
      <c r="D42" s="82">
        <f>C42+0</f>
        <v>45782</v>
      </c>
      <c r="E42" s="81"/>
      <c r="F42" s="81"/>
      <c r="G42" s="82">
        <f>H39+20</f>
        <v>45971</v>
      </c>
      <c r="H42" s="82">
        <f>G42+50</f>
        <v>46021</v>
      </c>
      <c r="I42" s="255"/>
      <c r="J42" s="255"/>
      <c r="K42" s="81"/>
      <c r="L42" s="81"/>
    </row>
    <row r="43" spans="1:12" ht="34.5" customHeight="1" x14ac:dyDescent="0.25">
      <c r="A43" s="243" t="s">
        <v>201</v>
      </c>
      <c r="B43" s="249" t="s">
        <v>200</v>
      </c>
      <c r="C43" s="79">
        <f>D40+20</f>
        <v>45834</v>
      </c>
      <c r="D43" s="82">
        <f>C43+45</f>
        <v>45879</v>
      </c>
      <c r="E43" s="81"/>
      <c r="F43" s="81"/>
      <c r="G43" s="79">
        <f>H40+50</f>
        <v>46088</v>
      </c>
      <c r="H43" s="82">
        <f>G43+55</f>
        <v>46143</v>
      </c>
      <c r="I43" s="255"/>
      <c r="J43" s="255"/>
      <c r="K43" s="81"/>
      <c r="L43" s="81"/>
    </row>
    <row r="44" spans="1:12" ht="24.75" customHeight="1" x14ac:dyDescent="0.25">
      <c r="A44" s="243" t="s">
        <v>199</v>
      </c>
      <c r="B44" s="249" t="s">
        <v>198</v>
      </c>
      <c r="C44" s="79">
        <f>D43</f>
        <v>45879</v>
      </c>
      <c r="D44" s="82">
        <f>C44+70</f>
        <v>45949</v>
      </c>
      <c r="E44" s="81"/>
      <c r="F44" s="81"/>
      <c r="G44" s="79">
        <f>H43</f>
        <v>46143</v>
      </c>
      <c r="H44" s="82">
        <f>G44+150</f>
        <v>46293</v>
      </c>
      <c r="I44" s="255"/>
      <c r="J44" s="255"/>
      <c r="K44" s="81"/>
      <c r="L44" s="81"/>
    </row>
    <row r="45" spans="1:12" ht="90.75" customHeight="1" x14ac:dyDescent="0.25">
      <c r="A45" s="243" t="s">
        <v>197</v>
      </c>
      <c r="B45" s="249" t="s">
        <v>372</v>
      </c>
      <c r="C45" s="78" t="s">
        <v>452</v>
      </c>
      <c r="D45" s="78" t="s">
        <v>452</v>
      </c>
      <c r="E45" s="78" t="s">
        <v>452</v>
      </c>
      <c r="F45" s="78" t="s">
        <v>452</v>
      </c>
      <c r="G45" s="78" t="s">
        <v>452</v>
      </c>
      <c r="H45" s="78" t="s">
        <v>452</v>
      </c>
      <c r="I45" s="255"/>
      <c r="J45" s="255"/>
      <c r="K45" s="81"/>
      <c r="L45" s="81"/>
    </row>
    <row r="46" spans="1:12" ht="167.25" customHeight="1" x14ac:dyDescent="0.25">
      <c r="A46" s="243" t="s">
        <v>195</v>
      </c>
      <c r="B46" s="249" t="s">
        <v>370</v>
      </c>
      <c r="C46" s="78" t="s">
        <v>452</v>
      </c>
      <c r="D46" s="78" t="s">
        <v>452</v>
      </c>
      <c r="E46" s="78" t="s">
        <v>452</v>
      </c>
      <c r="F46" s="78" t="s">
        <v>452</v>
      </c>
      <c r="G46" s="78" t="s">
        <v>452</v>
      </c>
      <c r="H46" s="78" t="s">
        <v>452</v>
      </c>
      <c r="I46" s="255"/>
      <c r="J46" s="255"/>
      <c r="K46" s="81"/>
      <c r="L46" s="81"/>
    </row>
    <row r="47" spans="1:12" ht="30.75" customHeight="1" x14ac:dyDescent="0.25">
      <c r="A47" s="243" t="s">
        <v>381</v>
      </c>
      <c r="B47" s="249" t="s">
        <v>196</v>
      </c>
      <c r="C47" s="79">
        <f>D44</f>
        <v>45949</v>
      </c>
      <c r="D47" s="82">
        <f>C47+60</f>
        <v>46009</v>
      </c>
      <c r="E47" s="81"/>
      <c r="F47" s="81"/>
      <c r="G47" s="79">
        <f>H44</f>
        <v>46293</v>
      </c>
      <c r="H47" s="82">
        <f>G47+50</f>
        <v>46343</v>
      </c>
      <c r="I47" s="255"/>
      <c r="J47" s="255"/>
      <c r="K47" s="81"/>
      <c r="L47" s="81"/>
    </row>
    <row r="48" spans="1:12" ht="37.5" customHeight="1" x14ac:dyDescent="0.25">
      <c r="A48" s="243">
        <v>4</v>
      </c>
      <c r="B48" s="245" t="s">
        <v>194</v>
      </c>
      <c r="C48" s="80"/>
      <c r="D48" s="81"/>
      <c r="E48" s="81"/>
      <c r="F48" s="81"/>
      <c r="G48" s="80"/>
      <c r="H48" s="81"/>
      <c r="I48" s="255"/>
      <c r="J48" s="255"/>
      <c r="K48" s="81"/>
      <c r="L48" s="81"/>
    </row>
    <row r="49" spans="1:12" ht="35.25" customHeight="1" x14ac:dyDescent="0.25">
      <c r="A49" s="243" t="s">
        <v>193</v>
      </c>
      <c r="B49" s="249" t="s">
        <v>192</v>
      </c>
      <c r="C49" s="82">
        <f>D47</f>
        <v>46009</v>
      </c>
      <c r="D49" s="82">
        <f>C49+70</f>
        <v>46079</v>
      </c>
      <c r="E49" s="81"/>
      <c r="F49" s="81"/>
      <c r="G49" s="82">
        <f>H47</f>
        <v>46343</v>
      </c>
      <c r="H49" s="82">
        <f>G49+30</f>
        <v>46373</v>
      </c>
      <c r="I49" s="255"/>
      <c r="J49" s="255"/>
      <c r="K49" s="81"/>
      <c r="L49" s="81"/>
    </row>
    <row r="50" spans="1:12" ht="86.25" customHeight="1" x14ac:dyDescent="0.25">
      <c r="A50" s="243" t="s">
        <v>191</v>
      </c>
      <c r="B50" s="249" t="s">
        <v>371</v>
      </c>
      <c r="C50" s="79">
        <f>D49</f>
        <v>46079</v>
      </c>
      <c r="D50" s="79">
        <f>C50+50</f>
        <v>46129</v>
      </c>
      <c r="E50" s="81"/>
      <c r="F50" s="81"/>
      <c r="G50" s="79">
        <f>H49</f>
        <v>46373</v>
      </c>
      <c r="H50" s="79">
        <f>G50+50</f>
        <v>46423</v>
      </c>
      <c r="I50" s="255"/>
      <c r="J50" s="255"/>
      <c r="K50" s="81"/>
      <c r="L50" s="81"/>
    </row>
    <row r="51" spans="1:12" ht="77.25" customHeight="1" x14ac:dyDescent="0.25">
      <c r="A51" s="243" t="s">
        <v>189</v>
      </c>
      <c r="B51" s="249" t="s">
        <v>373</v>
      </c>
      <c r="C51" s="82" t="s">
        <v>452</v>
      </c>
      <c r="D51" s="82" t="s">
        <v>452</v>
      </c>
      <c r="E51" s="82" t="s">
        <v>452</v>
      </c>
      <c r="F51" s="82" t="s">
        <v>452</v>
      </c>
      <c r="G51" s="82" t="s">
        <v>452</v>
      </c>
      <c r="H51" s="82" t="s">
        <v>452</v>
      </c>
      <c r="I51" s="255"/>
      <c r="J51" s="255"/>
      <c r="K51" s="81"/>
      <c r="L51" s="81"/>
    </row>
    <row r="52" spans="1:12" ht="71.25" customHeight="1" x14ac:dyDescent="0.25">
      <c r="A52" s="243" t="s">
        <v>187</v>
      </c>
      <c r="B52" s="249" t="s">
        <v>190</v>
      </c>
      <c r="C52" s="79">
        <f>D50</f>
        <v>46129</v>
      </c>
      <c r="D52" s="79">
        <f>C52+29</f>
        <v>46158</v>
      </c>
      <c r="E52" s="81"/>
      <c r="F52" s="81"/>
      <c r="G52" s="79">
        <f>H50</f>
        <v>46423</v>
      </c>
      <c r="H52" s="79">
        <f>G52+29</f>
        <v>46452</v>
      </c>
      <c r="I52" s="255"/>
      <c r="J52" s="255"/>
      <c r="K52" s="81"/>
      <c r="L52" s="81"/>
    </row>
    <row r="53" spans="1:12" ht="48" customHeight="1" x14ac:dyDescent="0.25">
      <c r="A53" s="243" t="s">
        <v>375</v>
      </c>
      <c r="B53" s="256" t="s">
        <v>374</v>
      </c>
      <c r="C53" s="77">
        <f>D52</f>
        <v>46158</v>
      </c>
      <c r="D53" s="77">
        <f>C53+12</f>
        <v>46170</v>
      </c>
      <c r="E53" s="81"/>
      <c r="F53" s="81"/>
      <c r="G53" s="77">
        <f>H52</f>
        <v>46452</v>
      </c>
      <c r="H53" s="77">
        <f>G53+20</f>
        <v>46472</v>
      </c>
      <c r="I53" s="255"/>
      <c r="J53" s="255"/>
      <c r="K53" s="81"/>
      <c r="L53" s="81"/>
    </row>
    <row r="54" spans="1:12" ht="46.5" customHeight="1" x14ac:dyDescent="0.25">
      <c r="A54" s="243" t="s">
        <v>476</v>
      </c>
      <c r="B54" s="249" t="s">
        <v>188</v>
      </c>
      <c r="C54" s="82" t="s">
        <v>452</v>
      </c>
      <c r="D54" s="82" t="s">
        <v>452</v>
      </c>
      <c r="E54" s="82" t="s">
        <v>452</v>
      </c>
      <c r="F54" s="82" t="s">
        <v>452</v>
      </c>
      <c r="G54" s="82" t="s">
        <v>452</v>
      </c>
      <c r="H54" s="82" t="s">
        <v>452</v>
      </c>
      <c r="I54" s="255"/>
      <c r="J54" s="255"/>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1" zoomScale="55" zoomScaleNormal="70" zoomScaleSheetLayoutView="55" workbookViewId="0">
      <selection activeCell="D30" sqref="D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64" t="s">
        <v>564</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34"/>
      <c r="B5" s="34"/>
      <c r="C5" s="34"/>
      <c r="D5" s="34"/>
      <c r="E5" s="34"/>
      <c r="F5" s="34"/>
      <c r="P5" s="34"/>
      <c r="Q5" s="34"/>
      <c r="AC5" s="13"/>
    </row>
    <row r="6" spans="1:29"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390" t="s">
        <v>578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390" t="s">
        <v>575</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390" t="str">
        <f>'6.1. Паспорт сетевой график'!A15:L15</f>
        <v>Реконструкция ПС 110/10 кВ Юрга Южного ТПО (установка ДГР-10 - 2 шт.).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391"/>
      <c r="B16" s="391"/>
      <c r="C16" s="391"/>
      <c r="D16" s="391"/>
      <c r="E16" s="391"/>
      <c r="F16" s="391"/>
      <c r="G16" s="391"/>
      <c r="H16" s="308"/>
      <c r="I16" s="308"/>
      <c r="J16" s="308"/>
      <c r="K16" s="308"/>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392" t="s">
        <v>417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393" t="s">
        <v>186</v>
      </c>
      <c r="B20" s="393" t="s">
        <v>185</v>
      </c>
      <c r="C20" s="400" t="s">
        <v>184</v>
      </c>
      <c r="D20" s="400"/>
      <c r="E20" s="401" t="s">
        <v>183</v>
      </c>
      <c r="F20" s="401"/>
      <c r="G20" s="402" t="s">
        <v>583</v>
      </c>
      <c r="H20" s="388" t="s">
        <v>565</v>
      </c>
      <c r="I20" s="389"/>
      <c r="J20" s="389"/>
      <c r="K20" s="389"/>
      <c r="L20" s="388" t="s">
        <v>570</v>
      </c>
      <c r="M20" s="389"/>
      <c r="N20" s="389"/>
      <c r="O20" s="389"/>
      <c r="P20" s="388" t="s">
        <v>566</v>
      </c>
      <c r="Q20" s="389"/>
      <c r="R20" s="389"/>
      <c r="S20" s="389"/>
      <c r="T20" s="388" t="s">
        <v>567</v>
      </c>
      <c r="U20" s="389"/>
      <c r="V20" s="389"/>
      <c r="W20" s="389"/>
      <c r="X20" s="388" t="s">
        <v>568</v>
      </c>
      <c r="Y20" s="389"/>
      <c r="Z20" s="389"/>
      <c r="AA20" s="389"/>
      <c r="AB20" s="396" t="s">
        <v>182</v>
      </c>
      <c r="AC20" s="397"/>
    </row>
    <row r="21" spans="1:29" ht="99.75" customHeight="1" x14ac:dyDescent="0.25">
      <c r="A21" s="394"/>
      <c r="B21" s="394"/>
      <c r="C21" s="400"/>
      <c r="D21" s="400"/>
      <c r="E21" s="401"/>
      <c r="F21" s="401"/>
      <c r="G21" s="403"/>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398"/>
      <c r="AC21" s="399"/>
    </row>
    <row r="22" spans="1:29" ht="154.5" customHeight="1" x14ac:dyDescent="0.25">
      <c r="A22" s="395"/>
      <c r="B22" s="395"/>
      <c r="C22" s="313" t="s">
        <v>2</v>
      </c>
      <c r="D22" s="313" t="s">
        <v>180</v>
      </c>
      <c r="E22" s="315" t="s">
        <v>571</v>
      </c>
      <c r="F22" s="315" t="s">
        <v>584</v>
      </c>
      <c r="G22" s="404"/>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95" t="s">
        <v>181</v>
      </c>
      <c r="AC22" s="95" t="s">
        <v>180</v>
      </c>
    </row>
    <row r="23" spans="1:29"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29" ht="47.25" customHeight="1" x14ac:dyDescent="0.25">
      <c r="A24" s="266">
        <v>1</v>
      </c>
      <c r="B24" s="267" t="s">
        <v>179</v>
      </c>
      <c r="C24" s="309">
        <v>20.036027999999998</v>
      </c>
      <c r="D24" s="309">
        <v>21.359678399999996</v>
      </c>
      <c r="E24" s="309">
        <v>21.359678399999996</v>
      </c>
      <c r="F24" s="309">
        <v>21.359678399999996</v>
      </c>
      <c r="G24" s="309">
        <v>0</v>
      </c>
      <c r="H24" s="309">
        <v>0</v>
      </c>
      <c r="I24" s="309"/>
      <c r="J24" s="309">
        <v>0</v>
      </c>
      <c r="K24" s="309"/>
      <c r="L24" s="309">
        <v>1.007892</v>
      </c>
      <c r="M24" s="309"/>
      <c r="N24" s="309">
        <v>1.1117999999999999</v>
      </c>
      <c r="O24" s="309"/>
      <c r="P24" s="309">
        <v>19.028136</v>
      </c>
      <c r="Q24" s="309"/>
      <c r="R24" s="309">
        <v>20.129919999999963</v>
      </c>
      <c r="S24" s="309"/>
      <c r="T24" s="309">
        <v>0</v>
      </c>
      <c r="U24" s="309"/>
      <c r="V24" s="309">
        <v>0</v>
      </c>
      <c r="W24" s="309"/>
      <c r="X24" s="309">
        <v>0</v>
      </c>
      <c r="Y24" s="309"/>
      <c r="Z24" s="309">
        <v>0.11795840000003459</v>
      </c>
      <c r="AA24" s="309"/>
      <c r="AB24" s="309">
        <v>20.036028000000002</v>
      </c>
      <c r="AC24" s="309">
        <v>21.359678399999996</v>
      </c>
    </row>
    <row r="25" spans="1:29" ht="24" customHeight="1" x14ac:dyDescent="0.25">
      <c r="A25" s="268" t="s">
        <v>178</v>
      </c>
      <c r="B25" s="269" t="s">
        <v>177</v>
      </c>
      <c r="C25" s="309"/>
      <c r="D25" s="309"/>
      <c r="E25" s="309"/>
      <c r="F25" s="309"/>
      <c r="G25" s="309">
        <v>0</v>
      </c>
      <c r="H25" s="309">
        <v>0</v>
      </c>
      <c r="I25" s="309"/>
      <c r="J25" s="309">
        <v>0</v>
      </c>
      <c r="K25" s="309"/>
      <c r="L25" s="309">
        <v>0</v>
      </c>
      <c r="M25" s="309"/>
      <c r="N25" s="309">
        <v>0</v>
      </c>
      <c r="O25" s="309"/>
      <c r="P25" s="309">
        <v>0</v>
      </c>
      <c r="Q25" s="309"/>
      <c r="R25" s="309">
        <v>0</v>
      </c>
      <c r="S25" s="309"/>
      <c r="T25" s="309">
        <v>0</v>
      </c>
      <c r="U25" s="309"/>
      <c r="V25" s="309">
        <v>0</v>
      </c>
      <c r="W25" s="309"/>
      <c r="X25" s="309">
        <v>0</v>
      </c>
      <c r="Y25" s="309"/>
      <c r="Z25" s="309">
        <v>0</v>
      </c>
      <c r="AA25" s="309"/>
      <c r="AB25" s="309">
        <v>0</v>
      </c>
      <c r="AC25" s="309">
        <v>0</v>
      </c>
    </row>
    <row r="26" spans="1:29" x14ac:dyDescent="0.25">
      <c r="A26" s="268" t="s">
        <v>176</v>
      </c>
      <c r="B26" s="269" t="s">
        <v>175</v>
      </c>
      <c r="C26" s="309"/>
      <c r="D26" s="309"/>
      <c r="E26" s="309"/>
      <c r="F26" s="309"/>
      <c r="G26" s="309">
        <v>0</v>
      </c>
      <c r="H26" s="309">
        <v>0</v>
      </c>
      <c r="I26" s="309"/>
      <c r="J26" s="309">
        <v>0</v>
      </c>
      <c r="K26" s="309"/>
      <c r="L26" s="309">
        <v>0</v>
      </c>
      <c r="M26" s="309"/>
      <c r="N26" s="309">
        <v>0</v>
      </c>
      <c r="O26" s="309"/>
      <c r="P26" s="309">
        <v>0</v>
      </c>
      <c r="Q26" s="309"/>
      <c r="R26" s="309">
        <v>0</v>
      </c>
      <c r="S26" s="309"/>
      <c r="T26" s="309">
        <v>0</v>
      </c>
      <c r="U26" s="309"/>
      <c r="V26" s="309">
        <v>0</v>
      </c>
      <c r="W26" s="309"/>
      <c r="X26" s="309">
        <v>0</v>
      </c>
      <c r="Y26" s="309"/>
      <c r="Z26" s="309">
        <v>0</v>
      </c>
      <c r="AA26" s="309"/>
      <c r="AB26" s="309">
        <v>0</v>
      </c>
      <c r="AC26" s="309">
        <v>0</v>
      </c>
    </row>
    <row r="27" spans="1:29" ht="31.5" x14ac:dyDescent="0.25">
      <c r="A27" s="268" t="s">
        <v>174</v>
      </c>
      <c r="B27" s="269" t="s">
        <v>356</v>
      </c>
      <c r="C27" s="309"/>
      <c r="D27" s="309"/>
      <c r="E27" s="309"/>
      <c r="F27" s="309"/>
      <c r="G27" s="309">
        <v>0</v>
      </c>
      <c r="H27" s="309">
        <v>0</v>
      </c>
      <c r="I27" s="309"/>
      <c r="J27" s="309">
        <v>0</v>
      </c>
      <c r="K27" s="309"/>
      <c r="L27" s="309">
        <v>0.83991000000000005</v>
      </c>
      <c r="M27" s="309"/>
      <c r="N27" s="309">
        <v>0.92649999999999999</v>
      </c>
      <c r="O27" s="309"/>
      <c r="P27" s="309">
        <v>15.856780000000001</v>
      </c>
      <c r="Q27" s="309"/>
      <c r="R27" s="309">
        <v>16.774933333333305</v>
      </c>
      <c r="S27" s="309"/>
      <c r="T27" s="309">
        <v>0</v>
      </c>
      <c r="U27" s="309"/>
      <c r="V27" s="309">
        <v>0</v>
      </c>
      <c r="W27" s="309"/>
      <c r="X27" s="309">
        <v>0</v>
      </c>
      <c r="Y27" s="309"/>
      <c r="Z27" s="309">
        <v>9.8298666666695497E-2</v>
      </c>
      <c r="AA27" s="309"/>
      <c r="AB27" s="309">
        <v>16.69669</v>
      </c>
      <c r="AC27" s="309">
        <v>17.799732000000002</v>
      </c>
    </row>
    <row r="28" spans="1:29" x14ac:dyDescent="0.25">
      <c r="A28" s="268" t="s">
        <v>173</v>
      </c>
      <c r="B28" s="269" t="s">
        <v>172</v>
      </c>
      <c r="C28" s="309"/>
      <c r="D28" s="309"/>
      <c r="E28" s="309"/>
      <c r="F28" s="309"/>
      <c r="G28" s="309">
        <v>0</v>
      </c>
      <c r="H28" s="309">
        <v>0</v>
      </c>
      <c r="I28" s="309"/>
      <c r="J28" s="309">
        <v>0</v>
      </c>
      <c r="K28" s="309"/>
      <c r="L28" s="309">
        <v>0</v>
      </c>
      <c r="M28" s="309"/>
      <c r="N28" s="309">
        <v>0</v>
      </c>
      <c r="O28" s="309"/>
      <c r="P28" s="309">
        <v>0</v>
      </c>
      <c r="Q28" s="309"/>
      <c r="R28" s="309">
        <v>0</v>
      </c>
      <c r="S28" s="309"/>
      <c r="T28" s="309">
        <v>0</v>
      </c>
      <c r="U28" s="309"/>
      <c r="V28" s="309">
        <v>0</v>
      </c>
      <c r="W28" s="309"/>
      <c r="X28" s="309">
        <v>0</v>
      </c>
      <c r="Y28" s="309"/>
      <c r="Z28" s="309">
        <v>0</v>
      </c>
      <c r="AA28" s="309"/>
      <c r="AB28" s="309">
        <v>0</v>
      </c>
      <c r="AC28" s="309">
        <v>0</v>
      </c>
    </row>
    <row r="29" spans="1:29" x14ac:dyDescent="0.25">
      <c r="A29" s="268" t="s">
        <v>171</v>
      </c>
      <c r="B29" s="270" t="s">
        <v>170</v>
      </c>
      <c r="C29" s="309"/>
      <c r="D29" s="309"/>
      <c r="E29" s="309"/>
      <c r="F29" s="309"/>
      <c r="G29" s="309">
        <v>0</v>
      </c>
      <c r="H29" s="309">
        <v>0</v>
      </c>
      <c r="I29" s="309"/>
      <c r="J29" s="309">
        <v>0</v>
      </c>
      <c r="K29" s="309"/>
      <c r="L29" s="309">
        <v>0.16798199999999996</v>
      </c>
      <c r="M29" s="309"/>
      <c r="N29" s="309">
        <v>0.18529999999999991</v>
      </c>
      <c r="O29" s="309"/>
      <c r="P29" s="309">
        <v>3.1713559999999994</v>
      </c>
      <c r="Q29" s="309"/>
      <c r="R29" s="309">
        <v>3.3549866666666581</v>
      </c>
      <c r="S29" s="309"/>
      <c r="T29" s="309">
        <v>0</v>
      </c>
      <c r="U29" s="309"/>
      <c r="V29" s="309">
        <v>0</v>
      </c>
      <c r="W29" s="309"/>
      <c r="X29" s="309">
        <v>0</v>
      </c>
      <c r="Y29" s="309"/>
      <c r="Z29" s="309">
        <v>1.9659733333339091E-2</v>
      </c>
      <c r="AA29" s="309"/>
      <c r="AB29" s="309">
        <v>3.3393380000000015</v>
      </c>
      <c r="AC29" s="309">
        <v>3.5599463999999941</v>
      </c>
    </row>
    <row r="30" spans="1:29" ht="47.25" x14ac:dyDescent="0.25">
      <c r="A30" s="266" t="s">
        <v>63</v>
      </c>
      <c r="B30" s="267" t="s">
        <v>169</v>
      </c>
      <c r="C30" s="309">
        <v>16.696690000000004</v>
      </c>
      <c r="D30" s="309">
        <v>17.799731999999995</v>
      </c>
      <c r="E30" s="309">
        <v>17.799731999999995</v>
      </c>
      <c r="F30" s="309">
        <v>17.799731999999995</v>
      </c>
      <c r="G30" s="309">
        <v>0</v>
      </c>
      <c r="H30" s="309">
        <v>0</v>
      </c>
      <c r="I30" s="309"/>
      <c r="J30" s="309">
        <v>0</v>
      </c>
      <c r="K30" s="309"/>
      <c r="L30" s="309">
        <v>0.83990999999999993</v>
      </c>
      <c r="M30" s="309"/>
      <c r="N30" s="309">
        <v>0.92649999999999999</v>
      </c>
      <c r="O30" s="309"/>
      <c r="P30" s="309">
        <v>15.856780000000001</v>
      </c>
      <c r="Q30" s="309"/>
      <c r="R30" s="309">
        <v>16.774933333333301</v>
      </c>
      <c r="S30" s="309"/>
      <c r="T30" s="309">
        <v>0</v>
      </c>
      <c r="U30" s="309"/>
      <c r="V30" s="309">
        <v>0</v>
      </c>
      <c r="W30" s="309"/>
      <c r="X30" s="309">
        <v>0</v>
      </c>
      <c r="Y30" s="309"/>
      <c r="Z30" s="309">
        <v>9.8298666666695497E-2</v>
      </c>
      <c r="AA30" s="309"/>
      <c r="AB30" s="309">
        <v>16.69669</v>
      </c>
      <c r="AC30" s="309">
        <v>17.799731999999999</v>
      </c>
    </row>
    <row r="31" spans="1:29" x14ac:dyDescent="0.25">
      <c r="A31" s="266" t="s">
        <v>168</v>
      </c>
      <c r="B31" s="269" t="s">
        <v>167</v>
      </c>
      <c r="C31" s="309">
        <v>0.83990999999999993</v>
      </c>
      <c r="D31" s="309">
        <v>0.92649999999999999</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29" ht="31.5" x14ac:dyDescent="0.25">
      <c r="A32" s="266" t="s">
        <v>166</v>
      </c>
      <c r="B32" s="269" t="s">
        <v>165</v>
      </c>
      <c r="C32" s="309">
        <v>7.03233</v>
      </c>
      <c r="D32" s="309">
        <v>7.4793329999999996</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x14ac:dyDescent="0.25">
      <c r="A33" s="266" t="s">
        <v>164</v>
      </c>
      <c r="B33" s="269" t="s">
        <v>163</v>
      </c>
      <c r="C33" s="309">
        <v>6.7475100000000001</v>
      </c>
      <c r="D33" s="309">
        <v>7.1764080000000003</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x14ac:dyDescent="0.25">
      <c r="A34" s="266" t="s">
        <v>162</v>
      </c>
      <c r="B34" s="269" t="s">
        <v>161</v>
      </c>
      <c r="C34" s="309">
        <v>2.0769399999999996</v>
      </c>
      <c r="D34" s="309">
        <v>2.2174909999999999</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ht="31.5" x14ac:dyDescent="0.25">
      <c r="A35" s="266" t="s">
        <v>62</v>
      </c>
      <c r="B35" s="267" t="s">
        <v>160</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row>
    <row r="36" spans="1:29" x14ac:dyDescent="0.25">
      <c r="A36" s="268" t="s">
        <v>159</v>
      </c>
      <c r="B36" s="269" t="s">
        <v>494</v>
      </c>
      <c r="C36" s="309"/>
      <c r="D36" s="309"/>
      <c r="E36" s="309"/>
      <c r="F36" s="309"/>
      <c r="G36" s="309">
        <v>0</v>
      </c>
      <c r="H36" s="309">
        <v>0</v>
      </c>
      <c r="I36" s="310" t="s">
        <v>458</v>
      </c>
      <c r="J36" s="309">
        <v>0</v>
      </c>
      <c r="K36" s="310" t="s">
        <v>458</v>
      </c>
      <c r="L36" s="309">
        <v>0</v>
      </c>
      <c r="M36" s="310" t="s">
        <v>458</v>
      </c>
      <c r="N36" s="309">
        <v>0</v>
      </c>
      <c r="O36" s="310" t="s">
        <v>458</v>
      </c>
      <c r="P36" s="309">
        <v>0</v>
      </c>
      <c r="Q36" s="310" t="s">
        <v>458</v>
      </c>
      <c r="R36" s="309">
        <v>0</v>
      </c>
      <c r="S36" s="310" t="s">
        <v>458</v>
      </c>
      <c r="T36" s="309">
        <v>0</v>
      </c>
      <c r="U36" s="310" t="s">
        <v>458</v>
      </c>
      <c r="V36" s="309">
        <v>0</v>
      </c>
      <c r="W36" s="310" t="s">
        <v>458</v>
      </c>
      <c r="X36" s="309">
        <v>0</v>
      </c>
      <c r="Y36" s="310" t="s">
        <v>458</v>
      </c>
      <c r="Z36" s="309">
        <v>0</v>
      </c>
      <c r="AA36" s="310" t="s">
        <v>458</v>
      </c>
      <c r="AB36" s="309">
        <v>0</v>
      </c>
      <c r="AC36" s="309">
        <v>0</v>
      </c>
    </row>
    <row r="37" spans="1:29" ht="31.5" x14ac:dyDescent="0.25">
      <c r="A37" s="268" t="s">
        <v>158</v>
      </c>
      <c r="B37" s="271" t="s">
        <v>492</v>
      </c>
      <c r="C37" s="309"/>
      <c r="D37" s="309"/>
      <c r="E37" s="309"/>
      <c r="F37" s="309"/>
      <c r="G37" s="309">
        <v>0</v>
      </c>
      <c r="H37" s="309">
        <v>0</v>
      </c>
      <c r="I37" s="310" t="s">
        <v>458</v>
      </c>
      <c r="J37" s="309">
        <v>0</v>
      </c>
      <c r="K37" s="310" t="s">
        <v>458</v>
      </c>
      <c r="L37" s="309">
        <v>0</v>
      </c>
      <c r="M37" s="310" t="s">
        <v>458</v>
      </c>
      <c r="N37" s="309">
        <v>0</v>
      </c>
      <c r="O37" s="310" t="s">
        <v>458</v>
      </c>
      <c r="P37" s="309">
        <v>0</v>
      </c>
      <c r="Q37" s="310" t="s">
        <v>458</v>
      </c>
      <c r="R37" s="309">
        <v>0</v>
      </c>
      <c r="S37" s="310" t="s">
        <v>458</v>
      </c>
      <c r="T37" s="309">
        <v>0</v>
      </c>
      <c r="U37" s="310" t="s">
        <v>458</v>
      </c>
      <c r="V37" s="309">
        <v>0</v>
      </c>
      <c r="W37" s="310" t="s">
        <v>458</v>
      </c>
      <c r="X37" s="309">
        <v>0</v>
      </c>
      <c r="Y37" s="310" t="s">
        <v>458</v>
      </c>
      <c r="Z37" s="309">
        <v>0</v>
      </c>
      <c r="AA37" s="310" t="s">
        <v>458</v>
      </c>
      <c r="AB37" s="309">
        <v>0</v>
      </c>
      <c r="AC37" s="309">
        <v>0</v>
      </c>
    </row>
    <row r="38" spans="1:29" x14ac:dyDescent="0.25">
      <c r="A38" s="268" t="s">
        <v>157</v>
      </c>
      <c r="B38" s="271" t="s">
        <v>148</v>
      </c>
      <c r="C38" s="309"/>
      <c r="D38" s="309"/>
      <c r="E38" s="309"/>
      <c r="F38" s="309"/>
      <c r="G38" s="309">
        <v>0</v>
      </c>
      <c r="H38" s="309">
        <v>0</v>
      </c>
      <c r="I38" s="310" t="s">
        <v>458</v>
      </c>
      <c r="J38" s="309">
        <v>0</v>
      </c>
      <c r="K38" s="310" t="s">
        <v>458</v>
      </c>
      <c r="L38" s="309">
        <v>0</v>
      </c>
      <c r="M38" s="310" t="s">
        <v>458</v>
      </c>
      <c r="N38" s="309">
        <v>0</v>
      </c>
      <c r="O38" s="310" t="s">
        <v>458</v>
      </c>
      <c r="P38" s="309">
        <v>0</v>
      </c>
      <c r="Q38" s="310" t="s">
        <v>458</v>
      </c>
      <c r="R38" s="309">
        <v>0</v>
      </c>
      <c r="S38" s="310" t="s">
        <v>458</v>
      </c>
      <c r="T38" s="309">
        <v>0</v>
      </c>
      <c r="U38" s="310" t="s">
        <v>458</v>
      </c>
      <c r="V38" s="309">
        <v>0</v>
      </c>
      <c r="W38" s="310" t="s">
        <v>458</v>
      </c>
      <c r="X38" s="309">
        <v>0</v>
      </c>
      <c r="Y38" s="310" t="s">
        <v>458</v>
      </c>
      <c r="Z38" s="309">
        <v>0</v>
      </c>
      <c r="AA38" s="310" t="s">
        <v>458</v>
      </c>
      <c r="AB38" s="309">
        <v>0</v>
      </c>
      <c r="AC38" s="309">
        <v>0</v>
      </c>
    </row>
    <row r="39" spans="1:29" x14ac:dyDescent="0.25">
      <c r="A39" s="268" t="s">
        <v>156</v>
      </c>
      <c r="B39" s="269" t="s">
        <v>580</v>
      </c>
      <c r="C39" s="309"/>
      <c r="D39" s="309"/>
      <c r="E39" s="309"/>
      <c r="F39" s="309"/>
      <c r="G39" s="309">
        <v>0</v>
      </c>
      <c r="H39" s="309">
        <v>0</v>
      </c>
      <c r="I39" s="310" t="s">
        <v>458</v>
      </c>
      <c r="J39" s="309">
        <v>0</v>
      </c>
      <c r="K39" s="310" t="s">
        <v>458</v>
      </c>
      <c r="L39" s="309">
        <v>0</v>
      </c>
      <c r="M39" s="310" t="s">
        <v>458</v>
      </c>
      <c r="N39" s="309">
        <v>0</v>
      </c>
      <c r="O39" s="310" t="s">
        <v>458</v>
      </c>
      <c r="P39" s="309">
        <v>0</v>
      </c>
      <c r="Q39" s="310" t="s">
        <v>458</v>
      </c>
      <c r="R39" s="309">
        <v>0</v>
      </c>
      <c r="S39" s="310" t="s">
        <v>458</v>
      </c>
      <c r="T39" s="309">
        <v>0</v>
      </c>
      <c r="U39" s="310" t="s">
        <v>458</v>
      </c>
      <c r="V39" s="309">
        <v>0</v>
      </c>
      <c r="W39" s="310" t="s">
        <v>458</v>
      </c>
      <c r="X39" s="309">
        <v>0</v>
      </c>
      <c r="Y39" s="310" t="s">
        <v>458</v>
      </c>
      <c r="Z39" s="309">
        <v>0</v>
      </c>
      <c r="AA39" s="310" t="s">
        <v>458</v>
      </c>
      <c r="AB39" s="309">
        <v>0</v>
      </c>
      <c r="AC39" s="309">
        <v>0</v>
      </c>
    </row>
    <row r="40" spans="1:29" x14ac:dyDescent="0.25">
      <c r="A40" s="268" t="s">
        <v>155</v>
      </c>
      <c r="B40" s="269" t="s">
        <v>495</v>
      </c>
      <c r="C40" s="309"/>
      <c r="D40" s="309"/>
      <c r="E40" s="309"/>
      <c r="F40" s="309"/>
      <c r="G40" s="309">
        <v>0</v>
      </c>
      <c r="H40" s="309">
        <v>0</v>
      </c>
      <c r="I40" s="310" t="s">
        <v>458</v>
      </c>
      <c r="J40" s="309">
        <v>0</v>
      </c>
      <c r="K40" s="310" t="s">
        <v>458</v>
      </c>
      <c r="L40" s="309">
        <v>0</v>
      </c>
      <c r="M40" s="310" t="s">
        <v>458</v>
      </c>
      <c r="N40" s="309">
        <v>0</v>
      </c>
      <c r="O40" s="310" t="s">
        <v>458</v>
      </c>
      <c r="P40" s="309">
        <v>0</v>
      </c>
      <c r="Q40" s="310" t="s">
        <v>458</v>
      </c>
      <c r="R40" s="309">
        <v>0</v>
      </c>
      <c r="S40" s="310" t="s">
        <v>458</v>
      </c>
      <c r="T40" s="309">
        <v>0</v>
      </c>
      <c r="U40" s="310" t="s">
        <v>458</v>
      </c>
      <c r="V40" s="309">
        <v>0</v>
      </c>
      <c r="W40" s="310" t="s">
        <v>458</v>
      </c>
      <c r="X40" s="309">
        <v>0</v>
      </c>
      <c r="Y40" s="310" t="s">
        <v>458</v>
      </c>
      <c r="Z40" s="309">
        <v>0</v>
      </c>
      <c r="AA40" s="310" t="s">
        <v>458</v>
      </c>
      <c r="AB40" s="309">
        <v>0</v>
      </c>
      <c r="AC40" s="309">
        <v>0</v>
      </c>
    </row>
    <row r="41" spans="1:29" x14ac:dyDescent="0.25">
      <c r="A41" s="268" t="s">
        <v>154</v>
      </c>
      <c r="B41" s="269" t="s">
        <v>496</v>
      </c>
      <c r="C41" s="309"/>
      <c r="D41" s="309"/>
      <c r="E41" s="309"/>
      <c r="F41" s="309"/>
      <c r="G41" s="309">
        <v>0</v>
      </c>
      <c r="H41" s="309">
        <v>0</v>
      </c>
      <c r="I41" s="310" t="s">
        <v>458</v>
      </c>
      <c r="J41" s="309">
        <v>0</v>
      </c>
      <c r="K41" s="310" t="s">
        <v>458</v>
      </c>
      <c r="L41" s="309">
        <v>0</v>
      </c>
      <c r="M41" s="310" t="s">
        <v>458</v>
      </c>
      <c r="N41" s="309">
        <v>0</v>
      </c>
      <c r="O41" s="310" t="s">
        <v>458</v>
      </c>
      <c r="P41" s="309">
        <v>0</v>
      </c>
      <c r="Q41" s="310" t="s">
        <v>458</v>
      </c>
      <c r="R41" s="309">
        <v>0</v>
      </c>
      <c r="S41" s="310" t="s">
        <v>458</v>
      </c>
      <c r="T41" s="309">
        <v>0</v>
      </c>
      <c r="U41" s="310" t="s">
        <v>458</v>
      </c>
      <c r="V41" s="309">
        <v>0</v>
      </c>
      <c r="W41" s="310" t="s">
        <v>458</v>
      </c>
      <c r="X41" s="309">
        <v>0</v>
      </c>
      <c r="Y41" s="310" t="s">
        <v>458</v>
      </c>
      <c r="Z41" s="309">
        <v>0</v>
      </c>
      <c r="AA41" s="310" t="s">
        <v>458</v>
      </c>
      <c r="AB41" s="309">
        <v>0</v>
      </c>
      <c r="AC41" s="309">
        <v>0</v>
      </c>
    </row>
    <row r="42" spans="1:29" x14ac:dyDescent="0.25">
      <c r="A42" s="268" t="s">
        <v>153</v>
      </c>
      <c r="B42" s="269" t="s">
        <v>497</v>
      </c>
      <c r="C42" s="309"/>
      <c r="D42" s="309"/>
      <c r="E42" s="309"/>
      <c r="F42" s="309"/>
      <c r="G42" s="309">
        <v>0</v>
      </c>
      <c r="H42" s="309">
        <v>0</v>
      </c>
      <c r="I42" s="310" t="s">
        <v>458</v>
      </c>
      <c r="J42" s="309">
        <v>0</v>
      </c>
      <c r="K42" s="310" t="s">
        <v>458</v>
      </c>
      <c r="L42" s="309">
        <v>0</v>
      </c>
      <c r="M42" s="310" t="s">
        <v>458</v>
      </c>
      <c r="N42" s="309">
        <v>0</v>
      </c>
      <c r="O42" s="310" t="s">
        <v>458</v>
      </c>
      <c r="P42" s="309">
        <v>0</v>
      </c>
      <c r="Q42" s="310" t="s">
        <v>458</v>
      </c>
      <c r="R42" s="309">
        <v>0</v>
      </c>
      <c r="S42" s="310" t="s">
        <v>458</v>
      </c>
      <c r="T42" s="309">
        <v>0</v>
      </c>
      <c r="U42" s="310" t="s">
        <v>458</v>
      </c>
      <c r="V42" s="309">
        <v>0</v>
      </c>
      <c r="W42" s="310" t="s">
        <v>458</v>
      </c>
      <c r="X42" s="309">
        <v>0</v>
      </c>
      <c r="Y42" s="310" t="s">
        <v>458</v>
      </c>
      <c r="Z42" s="309">
        <v>0</v>
      </c>
      <c r="AA42" s="310" t="s">
        <v>458</v>
      </c>
      <c r="AB42" s="309">
        <v>0</v>
      </c>
      <c r="AC42" s="309">
        <v>0</v>
      </c>
    </row>
    <row r="43" spans="1:29" x14ac:dyDescent="0.25">
      <c r="A43" s="268" t="s">
        <v>498</v>
      </c>
      <c r="B43" s="269" t="s">
        <v>499</v>
      </c>
      <c r="C43" s="309"/>
      <c r="D43" s="309"/>
      <c r="E43" s="309"/>
      <c r="F43" s="309"/>
      <c r="G43" s="309">
        <v>0</v>
      </c>
      <c r="H43" s="309">
        <v>0</v>
      </c>
      <c r="I43" s="310" t="s">
        <v>458</v>
      </c>
      <c r="J43" s="309">
        <v>0</v>
      </c>
      <c r="K43" s="310" t="s">
        <v>458</v>
      </c>
      <c r="L43" s="309">
        <v>0</v>
      </c>
      <c r="M43" s="310" t="s">
        <v>458</v>
      </c>
      <c r="N43" s="309">
        <v>0</v>
      </c>
      <c r="O43" s="310" t="s">
        <v>458</v>
      </c>
      <c r="P43" s="309">
        <v>0</v>
      </c>
      <c r="Q43" s="310" t="s">
        <v>458</v>
      </c>
      <c r="R43" s="309">
        <v>0</v>
      </c>
      <c r="S43" s="310" t="s">
        <v>458</v>
      </c>
      <c r="T43" s="309">
        <v>0</v>
      </c>
      <c r="U43" s="310" t="s">
        <v>458</v>
      </c>
      <c r="V43" s="309">
        <v>0</v>
      </c>
      <c r="W43" s="310" t="s">
        <v>458</v>
      </c>
      <c r="X43" s="309">
        <v>0</v>
      </c>
      <c r="Y43" s="310" t="s">
        <v>458</v>
      </c>
      <c r="Z43" s="309">
        <v>0</v>
      </c>
      <c r="AA43" s="310" t="s">
        <v>458</v>
      </c>
      <c r="AB43" s="309">
        <v>0</v>
      </c>
      <c r="AC43" s="309">
        <v>0</v>
      </c>
    </row>
    <row r="44" spans="1:29" x14ac:dyDescent="0.25">
      <c r="A44" s="268" t="s">
        <v>500</v>
      </c>
      <c r="B44" s="269" t="s">
        <v>501</v>
      </c>
      <c r="C44" s="309"/>
      <c r="D44" s="309"/>
      <c r="E44" s="309"/>
      <c r="F44" s="309"/>
      <c r="G44" s="309">
        <v>0</v>
      </c>
      <c r="H44" s="309">
        <v>0</v>
      </c>
      <c r="I44" s="310" t="s">
        <v>458</v>
      </c>
      <c r="J44" s="309">
        <v>0</v>
      </c>
      <c r="K44" s="310" t="s">
        <v>458</v>
      </c>
      <c r="L44" s="309">
        <v>0</v>
      </c>
      <c r="M44" s="310" t="s">
        <v>458</v>
      </c>
      <c r="N44" s="309">
        <v>0</v>
      </c>
      <c r="O44" s="310" t="s">
        <v>458</v>
      </c>
      <c r="P44" s="309">
        <v>0</v>
      </c>
      <c r="Q44" s="310" t="s">
        <v>458</v>
      </c>
      <c r="R44" s="309">
        <v>0</v>
      </c>
      <c r="S44" s="310" t="s">
        <v>458</v>
      </c>
      <c r="T44" s="309">
        <v>0</v>
      </c>
      <c r="U44" s="310" t="s">
        <v>458</v>
      </c>
      <c r="V44" s="309">
        <v>0</v>
      </c>
      <c r="W44" s="310" t="s">
        <v>458</v>
      </c>
      <c r="X44" s="309">
        <v>0</v>
      </c>
      <c r="Y44" s="310" t="s">
        <v>458</v>
      </c>
      <c r="Z44" s="309">
        <v>0</v>
      </c>
      <c r="AA44" s="310" t="s">
        <v>458</v>
      </c>
      <c r="AB44" s="309">
        <v>0</v>
      </c>
      <c r="AC44" s="309">
        <v>0</v>
      </c>
    </row>
    <row r="45" spans="1:29" x14ac:dyDescent="0.25">
      <c r="A45" s="268" t="s">
        <v>502</v>
      </c>
      <c r="B45" s="269" t="s">
        <v>503</v>
      </c>
      <c r="C45" s="309"/>
      <c r="D45" s="309"/>
      <c r="E45" s="309"/>
      <c r="F45" s="309"/>
      <c r="G45" s="309">
        <v>0</v>
      </c>
      <c r="H45" s="309">
        <v>0</v>
      </c>
      <c r="I45" s="310" t="s">
        <v>458</v>
      </c>
      <c r="J45" s="309">
        <v>0</v>
      </c>
      <c r="K45" s="310" t="s">
        <v>458</v>
      </c>
      <c r="L45" s="309">
        <v>0</v>
      </c>
      <c r="M45" s="310" t="s">
        <v>458</v>
      </c>
      <c r="N45" s="309">
        <v>0</v>
      </c>
      <c r="O45" s="310" t="s">
        <v>458</v>
      </c>
      <c r="P45" s="309">
        <v>0</v>
      </c>
      <c r="Q45" s="310" t="s">
        <v>458</v>
      </c>
      <c r="R45" s="309">
        <v>0</v>
      </c>
      <c r="S45" s="310" t="s">
        <v>458</v>
      </c>
      <c r="T45" s="309">
        <v>0</v>
      </c>
      <c r="U45" s="310" t="s">
        <v>458</v>
      </c>
      <c r="V45" s="309">
        <v>0</v>
      </c>
      <c r="W45" s="310" t="s">
        <v>458</v>
      </c>
      <c r="X45" s="309">
        <v>0</v>
      </c>
      <c r="Y45" s="310" t="s">
        <v>458</v>
      </c>
      <c r="Z45" s="309">
        <v>0</v>
      </c>
      <c r="AA45" s="310" t="s">
        <v>458</v>
      </c>
      <c r="AB45" s="309">
        <v>0</v>
      </c>
      <c r="AC45" s="309">
        <v>0</v>
      </c>
    </row>
    <row r="46" spans="1:29" x14ac:dyDescent="0.25">
      <c r="A46" s="268" t="s">
        <v>504</v>
      </c>
      <c r="B46" s="269" t="s">
        <v>505</v>
      </c>
      <c r="C46" s="309"/>
      <c r="D46" s="309"/>
      <c r="E46" s="309"/>
      <c r="F46" s="309"/>
      <c r="G46" s="309">
        <v>0</v>
      </c>
      <c r="H46" s="309">
        <v>0</v>
      </c>
      <c r="I46" s="310" t="s">
        <v>458</v>
      </c>
      <c r="J46" s="309">
        <v>0</v>
      </c>
      <c r="K46" s="310" t="s">
        <v>458</v>
      </c>
      <c r="L46" s="309">
        <v>0</v>
      </c>
      <c r="M46" s="310" t="s">
        <v>458</v>
      </c>
      <c r="N46" s="309">
        <v>0</v>
      </c>
      <c r="O46" s="310" t="s">
        <v>458</v>
      </c>
      <c r="P46" s="309">
        <v>0</v>
      </c>
      <c r="Q46" s="310" t="s">
        <v>458</v>
      </c>
      <c r="R46" s="309">
        <v>0</v>
      </c>
      <c r="S46" s="310" t="s">
        <v>458</v>
      </c>
      <c r="T46" s="309">
        <v>0</v>
      </c>
      <c r="U46" s="310" t="s">
        <v>458</v>
      </c>
      <c r="V46" s="309">
        <v>0</v>
      </c>
      <c r="W46" s="310" t="s">
        <v>458</v>
      </c>
      <c r="X46" s="309">
        <v>0</v>
      </c>
      <c r="Y46" s="310" t="s">
        <v>458</v>
      </c>
      <c r="Z46" s="309">
        <v>0</v>
      </c>
      <c r="AA46" s="310" t="s">
        <v>458</v>
      </c>
      <c r="AB46" s="309">
        <v>0</v>
      </c>
      <c r="AC46" s="309">
        <v>0</v>
      </c>
    </row>
    <row r="47" spans="1:29" x14ac:dyDescent="0.25">
      <c r="A47" s="266" t="s">
        <v>61</v>
      </c>
      <c r="B47" s="267" t="s">
        <v>152</v>
      </c>
      <c r="C47" s="309"/>
      <c r="D47" s="309"/>
      <c r="E47" s="309"/>
      <c r="F47" s="309"/>
      <c r="G47" s="309"/>
      <c r="H47" s="309"/>
      <c r="I47" s="309"/>
      <c r="J47" s="309"/>
      <c r="K47" s="309"/>
      <c r="L47" s="309"/>
      <c r="M47" s="309"/>
      <c r="N47" s="309"/>
      <c r="O47" s="309"/>
      <c r="P47" s="309"/>
      <c r="Q47" s="309"/>
      <c r="R47" s="309"/>
      <c r="S47" s="310"/>
      <c r="T47" s="309"/>
      <c r="U47" s="309"/>
      <c r="V47" s="309"/>
      <c r="W47" s="309"/>
      <c r="X47" s="309"/>
      <c r="Y47" s="309"/>
      <c r="Z47" s="309"/>
      <c r="AA47" s="309"/>
      <c r="AB47" s="309"/>
      <c r="AC47" s="309"/>
    </row>
    <row r="48" spans="1:29" x14ac:dyDescent="0.25">
      <c r="A48" s="268" t="s">
        <v>151</v>
      </c>
      <c r="B48" s="269" t="s">
        <v>494</v>
      </c>
      <c r="C48" s="309">
        <v>0</v>
      </c>
      <c r="D48" s="309">
        <v>0</v>
      </c>
      <c r="E48" s="309"/>
      <c r="F48" s="309"/>
      <c r="G48" s="309">
        <v>0</v>
      </c>
      <c r="H48" s="309">
        <v>0</v>
      </c>
      <c r="I48" s="309"/>
      <c r="J48" s="309">
        <v>0</v>
      </c>
      <c r="K48" s="309"/>
      <c r="L48" s="309">
        <v>0</v>
      </c>
      <c r="M48" s="309"/>
      <c r="N48" s="309">
        <v>0</v>
      </c>
      <c r="O48" s="309"/>
      <c r="P48" s="309">
        <v>0</v>
      </c>
      <c r="Q48" s="309"/>
      <c r="R48" s="309">
        <v>0</v>
      </c>
      <c r="S48" s="309"/>
      <c r="T48" s="309">
        <v>0</v>
      </c>
      <c r="U48" s="309"/>
      <c r="V48" s="309">
        <v>0</v>
      </c>
      <c r="W48" s="309"/>
      <c r="X48" s="309">
        <v>0</v>
      </c>
      <c r="Y48" s="309"/>
      <c r="Z48" s="309">
        <v>0</v>
      </c>
      <c r="AA48" s="309"/>
      <c r="AB48" s="309">
        <v>0</v>
      </c>
      <c r="AC48" s="309">
        <v>0</v>
      </c>
    </row>
    <row r="49" spans="1:29" ht="31.5" x14ac:dyDescent="0.25">
      <c r="A49" s="268" t="s">
        <v>150</v>
      </c>
      <c r="B49" s="271" t="s">
        <v>492</v>
      </c>
      <c r="C49" s="309">
        <v>0</v>
      </c>
      <c r="D49" s="309">
        <v>0</v>
      </c>
      <c r="E49" s="309"/>
      <c r="F49" s="309"/>
      <c r="G49" s="309">
        <v>0</v>
      </c>
      <c r="H49" s="309">
        <v>0</v>
      </c>
      <c r="I49" s="309"/>
      <c r="J49" s="309">
        <v>0</v>
      </c>
      <c r="K49" s="309"/>
      <c r="L49" s="309">
        <v>0</v>
      </c>
      <c r="M49" s="309"/>
      <c r="N49" s="309">
        <v>0</v>
      </c>
      <c r="O49" s="309"/>
      <c r="P49" s="309">
        <v>0</v>
      </c>
      <c r="Q49" s="309"/>
      <c r="R49" s="309">
        <v>0</v>
      </c>
      <c r="S49" s="309"/>
      <c r="T49" s="309">
        <v>0</v>
      </c>
      <c r="U49" s="309"/>
      <c r="V49" s="309">
        <v>0</v>
      </c>
      <c r="W49" s="309"/>
      <c r="X49" s="309">
        <v>0</v>
      </c>
      <c r="Y49" s="309"/>
      <c r="Z49" s="309">
        <v>0</v>
      </c>
      <c r="AA49" s="309"/>
      <c r="AB49" s="309">
        <v>0</v>
      </c>
      <c r="AC49" s="309">
        <v>0</v>
      </c>
    </row>
    <row r="50" spans="1:29" x14ac:dyDescent="0.25">
      <c r="A50" s="268" t="s">
        <v>149</v>
      </c>
      <c r="B50" s="271" t="s">
        <v>148</v>
      </c>
      <c r="C50" s="309">
        <v>0</v>
      </c>
      <c r="D50" s="309">
        <v>0</v>
      </c>
      <c r="E50" s="309"/>
      <c r="F50" s="309"/>
      <c r="G50" s="309">
        <v>0</v>
      </c>
      <c r="H50" s="309">
        <v>0</v>
      </c>
      <c r="I50" s="309"/>
      <c r="J50" s="309">
        <v>0</v>
      </c>
      <c r="K50" s="309"/>
      <c r="L50" s="309">
        <v>0</v>
      </c>
      <c r="M50" s="309"/>
      <c r="N50" s="309">
        <v>0</v>
      </c>
      <c r="O50" s="309"/>
      <c r="P50" s="309">
        <v>0</v>
      </c>
      <c r="Q50" s="309"/>
      <c r="R50" s="309">
        <v>0</v>
      </c>
      <c r="S50" s="309"/>
      <c r="T50" s="309">
        <v>0</v>
      </c>
      <c r="U50" s="309"/>
      <c r="V50" s="309">
        <v>0</v>
      </c>
      <c r="W50" s="309"/>
      <c r="X50" s="309">
        <v>0</v>
      </c>
      <c r="Y50" s="309"/>
      <c r="Z50" s="309">
        <v>0</v>
      </c>
      <c r="AA50" s="309"/>
      <c r="AB50" s="309">
        <v>0</v>
      </c>
      <c r="AC50" s="309">
        <v>0</v>
      </c>
    </row>
    <row r="51" spans="1:29" ht="35.25" customHeight="1" x14ac:dyDescent="0.25">
      <c r="A51" s="268" t="s">
        <v>147</v>
      </c>
      <c r="B51" s="269" t="s">
        <v>146</v>
      </c>
      <c r="C51" s="309">
        <v>0</v>
      </c>
      <c r="D51" s="309">
        <v>0</v>
      </c>
      <c r="E51" s="309"/>
      <c r="F51" s="309"/>
      <c r="G51" s="309">
        <v>0</v>
      </c>
      <c r="H51" s="309">
        <v>0</v>
      </c>
      <c r="I51" s="309"/>
      <c r="J51" s="309">
        <v>0</v>
      </c>
      <c r="K51" s="309"/>
      <c r="L51" s="309">
        <v>0</v>
      </c>
      <c r="M51" s="309"/>
      <c r="N51" s="309">
        <v>0</v>
      </c>
      <c r="O51" s="309"/>
      <c r="P51" s="309">
        <v>0</v>
      </c>
      <c r="Q51" s="309"/>
      <c r="R51" s="309">
        <v>0</v>
      </c>
      <c r="S51" s="309"/>
      <c r="T51" s="309">
        <v>0</v>
      </c>
      <c r="U51" s="309"/>
      <c r="V51" s="309">
        <v>0</v>
      </c>
      <c r="W51" s="309"/>
      <c r="X51" s="309">
        <v>0</v>
      </c>
      <c r="Y51" s="309"/>
      <c r="Z51" s="309">
        <v>0</v>
      </c>
      <c r="AA51" s="309"/>
      <c r="AB51" s="309">
        <v>0</v>
      </c>
      <c r="AC51" s="309">
        <v>0</v>
      </c>
    </row>
    <row r="52" spans="1:29" ht="31.5" x14ac:dyDescent="0.25">
      <c r="A52" s="268" t="s">
        <v>145</v>
      </c>
      <c r="B52" s="269" t="s">
        <v>144</v>
      </c>
      <c r="C52" s="309">
        <v>0</v>
      </c>
      <c r="D52" s="309">
        <v>0</v>
      </c>
      <c r="E52" s="309"/>
      <c r="F52" s="309"/>
      <c r="G52" s="309">
        <v>0</v>
      </c>
      <c r="H52" s="309">
        <v>0</v>
      </c>
      <c r="I52" s="309"/>
      <c r="J52" s="309">
        <v>0</v>
      </c>
      <c r="K52" s="309"/>
      <c r="L52" s="309">
        <v>0</v>
      </c>
      <c r="M52" s="309"/>
      <c r="N52" s="309">
        <v>0</v>
      </c>
      <c r="O52" s="309"/>
      <c r="P52" s="309">
        <v>0</v>
      </c>
      <c r="Q52" s="309"/>
      <c r="R52" s="309">
        <v>0</v>
      </c>
      <c r="S52" s="309"/>
      <c r="T52" s="309">
        <v>0</v>
      </c>
      <c r="U52" s="309"/>
      <c r="V52" s="309">
        <v>0</v>
      </c>
      <c r="W52" s="309"/>
      <c r="X52" s="309">
        <v>0</v>
      </c>
      <c r="Y52" s="309"/>
      <c r="Z52" s="309">
        <v>0</v>
      </c>
      <c r="AA52" s="309"/>
      <c r="AB52" s="309">
        <v>0</v>
      </c>
      <c r="AC52" s="309">
        <v>0</v>
      </c>
    </row>
    <row r="53" spans="1:29" x14ac:dyDescent="0.25">
      <c r="A53" s="268" t="s">
        <v>143</v>
      </c>
      <c r="B53" s="269" t="s">
        <v>142</v>
      </c>
      <c r="C53" s="309">
        <v>0</v>
      </c>
      <c r="D53" s="309">
        <v>0</v>
      </c>
      <c r="E53" s="309"/>
      <c r="F53" s="309"/>
      <c r="G53" s="309">
        <v>0</v>
      </c>
      <c r="H53" s="309">
        <v>0</v>
      </c>
      <c r="I53" s="309"/>
      <c r="J53" s="309">
        <v>0</v>
      </c>
      <c r="K53" s="309"/>
      <c r="L53" s="309">
        <v>0</v>
      </c>
      <c r="M53" s="309"/>
      <c r="N53" s="309">
        <v>0</v>
      </c>
      <c r="O53" s="309"/>
      <c r="P53" s="309">
        <v>0</v>
      </c>
      <c r="Q53" s="309"/>
      <c r="R53" s="309">
        <v>0</v>
      </c>
      <c r="S53" s="309"/>
      <c r="T53" s="309">
        <v>0</v>
      </c>
      <c r="U53" s="309"/>
      <c r="V53" s="309">
        <v>0</v>
      </c>
      <c r="W53" s="309"/>
      <c r="X53" s="309">
        <v>0</v>
      </c>
      <c r="Y53" s="309"/>
      <c r="Z53" s="309">
        <v>0</v>
      </c>
      <c r="AA53" s="309"/>
      <c r="AB53" s="309">
        <v>0</v>
      </c>
      <c r="AC53" s="309">
        <v>0</v>
      </c>
    </row>
    <row r="54" spans="1:29" x14ac:dyDescent="0.25">
      <c r="A54" s="268" t="s">
        <v>141</v>
      </c>
      <c r="B54" s="269" t="s">
        <v>495</v>
      </c>
      <c r="C54" s="309">
        <v>0</v>
      </c>
      <c r="D54" s="309">
        <v>0</v>
      </c>
      <c r="E54" s="309"/>
      <c r="F54" s="309"/>
      <c r="G54" s="309">
        <v>0</v>
      </c>
      <c r="H54" s="309">
        <v>0</v>
      </c>
      <c r="I54" s="309"/>
      <c r="J54" s="309">
        <v>0</v>
      </c>
      <c r="K54" s="309"/>
      <c r="L54" s="309">
        <v>0</v>
      </c>
      <c r="M54" s="309"/>
      <c r="N54" s="309">
        <v>0</v>
      </c>
      <c r="O54" s="309"/>
      <c r="P54" s="309">
        <v>0</v>
      </c>
      <c r="Q54" s="309"/>
      <c r="R54" s="309">
        <v>0</v>
      </c>
      <c r="S54" s="309"/>
      <c r="T54" s="309">
        <v>0</v>
      </c>
      <c r="U54" s="309"/>
      <c r="V54" s="309">
        <v>0</v>
      </c>
      <c r="W54" s="309"/>
      <c r="X54" s="309">
        <v>0</v>
      </c>
      <c r="Y54" s="309"/>
      <c r="Z54" s="309">
        <v>0</v>
      </c>
      <c r="AA54" s="309"/>
      <c r="AB54" s="309">
        <v>0</v>
      </c>
      <c r="AC54" s="309">
        <v>0</v>
      </c>
    </row>
    <row r="55" spans="1:29" x14ac:dyDescent="0.25">
      <c r="A55" s="268" t="s">
        <v>506</v>
      </c>
      <c r="B55" s="269" t="s">
        <v>496</v>
      </c>
      <c r="C55" s="309">
        <v>0</v>
      </c>
      <c r="D55" s="309">
        <v>0</v>
      </c>
      <c r="E55" s="309"/>
      <c r="F55" s="309"/>
      <c r="G55" s="309">
        <v>0</v>
      </c>
      <c r="H55" s="309">
        <v>0</v>
      </c>
      <c r="I55" s="309"/>
      <c r="J55" s="309">
        <v>0</v>
      </c>
      <c r="K55" s="309"/>
      <c r="L55" s="309">
        <v>0</v>
      </c>
      <c r="M55" s="309"/>
      <c r="N55" s="309">
        <v>0</v>
      </c>
      <c r="O55" s="309"/>
      <c r="P55" s="309">
        <v>0</v>
      </c>
      <c r="Q55" s="309"/>
      <c r="R55" s="309">
        <v>0</v>
      </c>
      <c r="S55" s="309"/>
      <c r="T55" s="309">
        <v>0</v>
      </c>
      <c r="U55" s="309"/>
      <c r="V55" s="309">
        <v>0</v>
      </c>
      <c r="W55" s="309"/>
      <c r="X55" s="309">
        <v>0</v>
      </c>
      <c r="Y55" s="309"/>
      <c r="Z55" s="309">
        <v>0</v>
      </c>
      <c r="AA55" s="309"/>
      <c r="AB55" s="309">
        <v>0</v>
      </c>
      <c r="AC55" s="309">
        <v>0</v>
      </c>
    </row>
    <row r="56" spans="1:29" x14ac:dyDescent="0.25">
      <c r="A56" s="268" t="s">
        <v>507</v>
      </c>
      <c r="B56" s="269" t="s">
        <v>497</v>
      </c>
      <c r="C56" s="309">
        <v>0</v>
      </c>
      <c r="D56" s="309">
        <v>0</v>
      </c>
      <c r="E56" s="309"/>
      <c r="F56" s="309"/>
      <c r="G56" s="309">
        <v>0</v>
      </c>
      <c r="H56" s="309">
        <v>0</v>
      </c>
      <c r="I56" s="309"/>
      <c r="J56" s="309">
        <v>0</v>
      </c>
      <c r="K56" s="309"/>
      <c r="L56" s="309">
        <v>0</v>
      </c>
      <c r="M56" s="309"/>
      <c r="N56" s="309">
        <v>0</v>
      </c>
      <c r="O56" s="309"/>
      <c r="P56" s="309">
        <v>0</v>
      </c>
      <c r="Q56" s="309"/>
      <c r="R56" s="309">
        <v>0</v>
      </c>
      <c r="S56" s="309"/>
      <c r="T56" s="309">
        <v>0</v>
      </c>
      <c r="U56" s="309"/>
      <c r="V56" s="309">
        <v>0</v>
      </c>
      <c r="W56" s="309"/>
      <c r="X56" s="309">
        <v>0</v>
      </c>
      <c r="Y56" s="309"/>
      <c r="Z56" s="309">
        <v>0</v>
      </c>
      <c r="AA56" s="309"/>
      <c r="AB56" s="309">
        <v>0</v>
      </c>
      <c r="AC56" s="309">
        <v>0</v>
      </c>
    </row>
    <row r="57" spans="1:29" x14ac:dyDescent="0.25">
      <c r="A57" s="268" t="s">
        <v>508</v>
      </c>
      <c r="B57" s="269" t="s">
        <v>499</v>
      </c>
      <c r="C57" s="309">
        <v>0</v>
      </c>
      <c r="D57" s="309">
        <v>0</v>
      </c>
      <c r="E57" s="309"/>
      <c r="F57" s="309"/>
      <c r="G57" s="309">
        <v>0</v>
      </c>
      <c r="H57" s="309">
        <v>0</v>
      </c>
      <c r="I57" s="309"/>
      <c r="J57" s="309">
        <v>0</v>
      </c>
      <c r="K57" s="309"/>
      <c r="L57" s="309">
        <v>0</v>
      </c>
      <c r="M57" s="309"/>
      <c r="N57" s="309">
        <v>0</v>
      </c>
      <c r="O57" s="309"/>
      <c r="P57" s="309">
        <v>0</v>
      </c>
      <c r="Q57" s="309"/>
      <c r="R57" s="309">
        <v>0</v>
      </c>
      <c r="S57" s="309"/>
      <c r="T57" s="309">
        <v>0</v>
      </c>
      <c r="U57" s="309"/>
      <c r="V57" s="309">
        <v>0</v>
      </c>
      <c r="W57" s="309"/>
      <c r="X57" s="309">
        <v>0</v>
      </c>
      <c r="Y57" s="309"/>
      <c r="Z57" s="309">
        <v>0</v>
      </c>
      <c r="AA57" s="309"/>
      <c r="AB57" s="309">
        <v>0</v>
      </c>
      <c r="AC57" s="309">
        <v>0</v>
      </c>
    </row>
    <row r="58" spans="1:29" ht="36.75" customHeight="1" x14ac:dyDescent="0.25">
      <c r="A58" s="268" t="s">
        <v>509</v>
      </c>
      <c r="B58" s="269" t="s">
        <v>501</v>
      </c>
      <c r="C58" s="309">
        <v>2</v>
      </c>
      <c r="D58" s="309">
        <v>2</v>
      </c>
      <c r="E58" s="309"/>
      <c r="F58" s="309"/>
      <c r="G58" s="309">
        <v>0</v>
      </c>
      <c r="H58" s="309">
        <v>0</v>
      </c>
      <c r="I58" s="309"/>
      <c r="J58" s="309">
        <v>0</v>
      </c>
      <c r="K58" s="309"/>
      <c r="L58" s="309">
        <v>0</v>
      </c>
      <c r="M58" s="309"/>
      <c r="N58" s="309">
        <v>0</v>
      </c>
      <c r="O58" s="309"/>
      <c r="P58" s="309">
        <v>2</v>
      </c>
      <c r="Q58" s="309"/>
      <c r="R58" s="309">
        <v>0</v>
      </c>
      <c r="S58" s="309"/>
      <c r="T58" s="309">
        <v>0</v>
      </c>
      <c r="U58" s="309"/>
      <c r="V58" s="309">
        <v>0</v>
      </c>
      <c r="W58" s="309"/>
      <c r="X58" s="309">
        <v>0</v>
      </c>
      <c r="Y58" s="309"/>
      <c r="Z58" s="309">
        <v>2</v>
      </c>
      <c r="AA58" s="309"/>
      <c r="AB58" s="309">
        <v>2</v>
      </c>
      <c r="AC58" s="309">
        <v>2</v>
      </c>
    </row>
    <row r="59" spans="1:29" x14ac:dyDescent="0.25">
      <c r="A59" s="268" t="s">
        <v>510</v>
      </c>
      <c r="B59" s="269" t="s">
        <v>503</v>
      </c>
      <c r="C59" s="309">
        <v>0</v>
      </c>
      <c r="D59" s="309">
        <v>0</v>
      </c>
      <c r="E59" s="309"/>
      <c r="F59" s="309"/>
      <c r="G59" s="309">
        <v>0</v>
      </c>
      <c r="H59" s="309">
        <v>0</v>
      </c>
      <c r="I59" s="309"/>
      <c r="J59" s="309">
        <v>0</v>
      </c>
      <c r="K59" s="309"/>
      <c r="L59" s="309">
        <v>0</v>
      </c>
      <c r="M59" s="309"/>
      <c r="N59" s="309">
        <v>0</v>
      </c>
      <c r="O59" s="309"/>
      <c r="P59" s="309">
        <v>0</v>
      </c>
      <c r="Q59" s="309"/>
      <c r="R59" s="309">
        <v>0</v>
      </c>
      <c r="S59" s="309"/>
      <c r="T59" s="309">
        <v>0</v>
      </c>
      <c r="U59" s="309"/>
      <c r="V59" s="309">
        <v>0</v>
      </c>
      <c r="W59" s="309"/>
      <c r="X59" s="309">
        <v>0</v>
      </c>
      <c r="Y59" s="309"/>
      <c r="Z59" s="309">
        <v>0</v>
      </c>
      <c r="AA59" s="309"/>
      <c r="AB59" s="309">
        <v>0</v>
      </c>
      <c r="AC59" s="309">
        <v>0</v>
      </c>
    </row>
    <row r="60" spans="1:29" x14ac:dyDescent="0.25">
      <c r="A60" s="268" t="s">
        <v>511</v>
      </c>
      <c r="B60" s="269" t="s">
        <v>505</v>
      </c>
      <c r="C60" s="309">
        <v>0</v>
      </c>
      <c r="D60" s="309">
        <v>0</v>
      </c>
      <c r="E60" s="309"/>
      <c r="F60" s="309"/>
      <c r="G60" s="309">
        <v>0</v>
      </c>
      <c r="H60" s="309">
        <v>0</v>
      </c>
      <c r="I60" s="309"/>
      <c r="J60" s="309">
        <v>0</v>
      </c>
      <c r="K60" s="309"/>
      <c r="L60" s="309">
        <v>0</v>
      </c>
      <c r="M60" s="309"/>
      <c r="N60" s="309">
        <v>0</v>
      </c>
      <c r="O60" s="309"/>
      <c r="P60" s="309">
        <v>0</v>
      </c>
      <c r="Q60" s="309"/>
      <c r="R60" s="309">
        <v>0</v>
      </c>
      <c r="S60" s="309"/>
      <c r="T60" s="309">
        <v>0</v>
      </c>
      <c r="U60" s="309"/>
      <c r="V60" s="309">
        <v>0</v>
      </c>
      <c r="W60" s="309"/>
      <c r="X60" s="309">
        <v>0</v>
      </c>
      <c r="Y60" s="309"/>
      <c r="Z60" s="309">
        <v>0</v>
      </c>
      <c r="AA60" s="309"/>
      <c r="AB60" s="309">
        <v>0</v>
      </c>
      <c r="AC60" s="309">
        <v>0</v>
      </c>
    </row>
    <row r="61" spans="1:29" ht="31.5" x14ac:dyDescent="0.25">
      <c r="A61" s="266" t="s">
        <v>59</v>
      </c>
      <c r="B61" s="267" t="s">
        <v>140</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row>
    <row r="62" spans="1:29" x14ac:dyDescent="0.25">
      <c r="A62" s="268" t="s">
        <v>139</v>
      </c>
      <c r="B62" s="269" t="s">
        <v>138</v>
      </c>
      <c r="C62" s="309">
        <v>16.696690000000004</v>
      </c>
      <c r="D62" s="309">
        <v>17.799731999999995</v>
      </c>
      <c r="E62" s="309"/>
      <c r="F62" s="309"/>
      <c r="G62" s="309">
        <v>0</v>
      </c>
      <c r="H62" s="309">
        <v>0</v>
      </c>
      <c r="I62" s="309"/>
      <c r="J62" s="309">
        <v>0</v>
      </c>
      <c r="K62" s="309"/>
      <c r="L62" s="309">
        <v>0</v>
      </c>
      <c r="M62" s="309"/>
      <c r="N62" s="309">
        <v>0</v>
      </c>
      <c r="O62" s="309"/>
      <c r="P62" s="309">
        <v>16.696690000000004</v>
      </c>
      <c r="Q62" s="309"/>
      <c r="R62" s="309">
        <v>0</v>
      </c>
      <c r="S62" s="309"/>
      <c r="T62" s="309">
        <v>0</v>
      </c>
      <c r="U62" s="309"/>
      <c r="V62" s="309">
        <v>0</v>
      </c>
      <c r="W62" s="309"/>
      <c r="X62" s="309">
        <v>0</v>
      </c>
      <c r="Y62" s="309"/>
      <c r="Z62" s="309">
        <v>17.799731999999995</v>
      </c>
      <c r="AA62" s="309"/>
      <c r="AB62" s="309">
        <v>16.696690000000004</v>
      </c>
      <c r="AC62" s="309">
        <v>17.799731999999995</v>
      </c>
    </row>
    <row r="63" spans="1:29" x14ac:dyDescent="0.25">
      <c r="A63" s="268" t="s">
        <v>137</v>
      </c>
      <c r="B63" s="271" t="s">
        <v>131</v>
      </c>
      <c r="C63" s="309"/>
      <c r="D63" s="309"/>
      <c r="E63" s="309"/>
      <c r="F63" s="309"/>
      <c r="G63" s="309">
        <v>0</v>
      </c>
      <c r="H63" s="309">
        <v>0</v>
      </c>
      <c r="I63" s="309"/>
      <c r="J63" s="309">
        <v>0</v>
      </c>
      <c r="K63" s="309"/>
      <c r="L63" s="309">
        <v>0</v>
      </c>
      <c r="M63" s="309"/>
      <c r="N63" s="309">
        <v>0</v>
      </c>
      <c r="O63" s="309"/>
      <c r="P63" s="309">
        <v>0</v>
      </c>
      <c r="Q63" s="309"/>
      <c r="R63" s="309">
        <v>0</v>
      </c>
      <c r="S63" s="309"/>
      <c r="T63" s="309">
        <v>0</v>
      </c>
      <c r="U63" s="309"/>
      <c r="V63" s="309">
        <v>0</v>
      </c>
      <c r="W63" s="309"/>
      <c r="X63" s="309">
        <v>0</v>
      </c>
      <c r="Y63" s="309"/>
      <c r="Z63" s="309">
        <v>0</v>
      </c>
      <c r="AA63" s="309"/>
      <c r="AB63" s="309">
        <v>0</v>
      </c>
      <c r="AC63" s="309">
        <v>0</v>
      </c>
    </row>
    <row r="64" spans="1:29" x14ac:dyDescent="0.25">
      <c r="A64" s="268" t="s">
        <v>136</v>
      </c>
      <c r="B64" s="269" t="s">
        <v>130</v>
      </c>
      <c r="C64" s="309"/>
      <c r="D64" s="309"/>
      <c r="E64" s="309"/>
      <c r="F64" s="309"/>
      <c r="G64" s="309">
        <v>0</v>
      </c>
      <c r="H64" s="309">
        <v>0</v>
      </c>
      <c r="I64" s="309"/>
      <c r="J64" s="309">
        <v>0</v>
      </c>
      <c r="K64" s="309"/>
      <c r="L64" s="309">
        <v>0</v>
      </c>
      <c r="M64" s="309"/>
      <c r="N64" s="309">
        <v>0</v>
      </c>
      <c r="O64" s="309"/>
      <c r="P64" s="309">
        <v>0</v>
      </c>
      <c r="Q64" s="309"/>
      <c r="R64" s="309">
        <v>0</v>
      </c>
      <c r="S64" s="309"/>
      <c r="T64" s="309">
        <v>0</v>
      </c>
      <c r="U64" s="309"/>
      <c r="V64" s="309">
        <v>0</v>
      </c>
      <c r="W64" s="309"/>
      <c r="X64" s="309">
        <v>0</v>
      </c>
      <c r="Y64" s="309"/>
      <c r="Z64" s="309">
        <v>0</v>
      </c>
      <c r="AA64" s="309"/>
      <c r="AB64" s="309">
        <v>0</v>
      </c>
      <c r="AC64" s="309">
        <v>0</v>
      </c>
    </row>
    <row r="65" spans="1:29" x14ac:dyDescent="0.25">
      <c r="A65" s="268" t="s">
        <v>135</v>
      </c>
      <c r="B65" s="271" t="s">
        <v>129</v>
      </c>
      <c r="C65" s="309"/>
      <c r="D65" s="309"/>
      <c r="E65" s="309"/>
      <c r="F65" s="309"/>
      <c r="G65" s="309">
        <v>0</v>
      </c>
      <c r="H65" s="309">
        <v>0</v>
      </c>
      <c r="I65" s="309"/>
      <c r="J65" s="309">
        <v>0</v>
      </c>
      <c r="K65" s="309"/>
      <c r="L65" s="309">
        <v>0</v>
      </c>
      <c r="M65" s="309"/>
      <c r="N65" s="309">
        <v>0</v>
      </c>
      <c r="O65" s="309"/>
      <c r="P65" s="309">
        <v>0</v>
      </c>
      <c r="Q65" s="309"/>
      <c r="R65" s="309">
        <v>0</v>
      </c>
      <c r="S65" s="309"/>
      <c r="T65" s="309">
        <v>0</v>
      </c>
      <c r="U65" s="309"/>
      <c r="V65" s="309">
        <v>0</v>
      </c>
      <c r="W65" s="309"/>
      <c r="X65" s="309">
        <v>0</v>
      </c>
      <c r="Y65" s="309"/>
      <c r="Z65" s="309">
        <v>0</v>
      </c>
      <c r="AA65" s="309"/>
      <c r="AB65" s="309">
        <v>0</v>
      </c>
      <c r="AC65" s="309">
        <v>0</v>
      </c>
    </row>
    <row r="66" spans="1:29" ht="54" customHeight="1" x14ac:dyDescent="0.25">
      <c r="A66" s="268" t="s">
        <v>134</v>
      </c>
      <c r="B66" s="271" t="s">
        <v>128</v>
      </c>
      <c r="C66" s="309"/>
      <c r="D66" s="309"/>
      <c r="E66" s="309"/>
      <c r="F66" s="309"/>
      <c r="G66" s="309">
        <v>0</v>
      </c>
      <c r="H66" s="309">
        <v>0</v>
      </c>
      <c r="I66" s="309"/>
      <c r="J66" s="309">
        <v>0</v>
      </c>
      <c r="K66" s="309"/>
      <c r="L66" s="309">
        <v>0</v>
      </c>
      <c r="M66" s="309"/>
      <c r="N66" s="309">
        <v>0</v>
      </c>
      <c r="O66" s="309"/>
      <c r="P66" s="309">
        <v>0</v>
      </c>
      <c r="Q66" s="309"/>
      <c r="R66" s="309">
        <v>0</v>
      </c>
      <c r="S66" s="309"/>
      <c r="T66" s="309">
        <v>0</v>
      </c>
      <c r="U66" s="309"/>
      <c r="V66" s="309">
        <v>0</v>
      </c>
      <c r="W66" s="309"/>
      <c r="X66" s="309">
        <v>0</v>
      </c>
      <c r="Y66" s="309"/>
      <c r="Z66" s="309">
        <v>0</v>
      </c>
      <c r="AA66" s="309"/>
      <c r="AB66" s="309">
        <v>0</v>
      </c>
      <c r="AC66" s="309">
        <v>0</v>
      </c>
    </row>
    <row r="67" spans="1:29" x14ac:dyDescent="0.25">
      <c r="A67" s="268" t="s">
        <v>133</v>
      </c>
      <c r="B67" s="271" t="s">
        <v>495</v>
      </c>
      <c r="C67" s="309"/>
      <c r="D67" s="309"/>
      <c r="E67" s="309"/>
      <c r="F67" s="309"/>
      <c r="G67" s="309">
        <v>0</v>
      </c>
      <c r="H67" s="309">
        <v>0</v>
      </c>
      <c r="I67" s="309"/>
      <c r="J67" s="309">
        <v>0</v>
      </c>
      <c r="K67" s="309"/>
      <c r="L67" s="309">
        <v>0</v>
      </c>
      <c r="M67" s="309"/>
      <c r="N67" s="309">
        <v>0</v>
      </c>
      <c r="O67" s="309"/>
      <c r="P67" s="309">
        <v>0</v>
      </c>
      <c r="Q67" s="309"/>
      <c r="R67" s="309">
        <v>0</v>
      </c>
      <c r="S67" s="309"/>
      <c r="T67" s="309">
        <v>0</v>
      </c>
      <c r="U67" s="309"/>
      <c r="V67" s="309">
        <v>0</v>
      </c>
      <c r="W67" s="309"/>
      <c r="X67" s="309">
        <v>0</v>
      </c>
      <c r="Y67" s="309"/>
      <c r="Z67" s="309">
        <v>0</v>
      </c>
      <c r="AA67" s="309"/>
      <c r="AB67" s="309">
        <v>0</v>
      </c>
      <c r="AC67" s="309">
        <v>0</v>
      </c>
    </row>
    <row r="68" spans="1:29" ht="50.25" customHeight="1" x14ac:dyDescent="0.25">
      <c r="A68" s="268" t="s">
        <v>512</v>
      </c>
      <c r="B68" s="271" t="s">
        <v>496</v>
      </c>
      <c r="C68" s="309"/>
      <c r="D68" s="309"/>
      <c r="E68" s="309"/>
      <c r="F68" s="309"/>
      <c r="G68" s="309">
        <v>0</v>
      </c>
      <c r="H68" s="309">
        <v>0</v>
      </c>
      <c r="I68" s="309"/>
      <c r="J68" s="309">
        <v>0</v>
      </c>
      <c r="K68" s="309"/>
      <c r="L68" s="309">
        <v>0</v>
      </c>
      <c r="M68" s="309"/>
      <c r="N68" s="309">
        <v>0</v>
      </c>
      <c r="O68" s="309"/>
      <c r="P68" s="309">
        <v>0</v>
      </c>
      <c r="Q68" s="309"/>
      <c r="R68" s="309">
        <v>0</v>
      </c>
      <c r="S68" s="309"/>
      <c r="T68" s="309">
        <v>0</v>
      </c>
      <c r="U68" s="309"/>
      <c r="V68" s="309">
        <v>0</v>
      </c>
      <c r="W68" s="309"/>
      <c r="X68" s="309">
        <v>0</v>
      </c>
      <c r="Y68" s="309"/>
      <c r="Z68" s="309">
        <v>0</v>
      </c>
      <c r="AA68" s="309"/>
      <c r="AB68" s="309">
        <v>0</v>
      </c>
      <c r="AC68" s="309">
        <v>0</v>
      </c>
    </row>
    <row r="69" spans="1:29" x14ac:dyDescent="0.25">
      <c r="A69" s="268" t="s">
        <v>513</v>
      </c>
      <c r="B69" s="271" t="s">
        <v>497</v>
      </c>
      <c r="C69" s="309"/>
      <c r="D69" s="309"/>
      <c r="E69" s="309"/>
      <c r="F69" s="309"/>
      <c r="G69" s="309">
        <v>0</v>
      </c>
      <c r="H69" s="309">
        <v>0</v>
      </c>
      <c r="I69" s="309"/>
      <c r="J69" s="309">
        <v>0</v>
      </c>
      <c r="K69" s="309"/>
      <c r="L69" s="309">
        <v>0</v>
      </c>
      <c r="M69" s="309"/>
      <c r="N69" s="309">
        <v>0</v>
      </c>
      <c r="O69" s="309"/>
      <c r="P69" s="309">
        <v>0</v>
      </c>
      <c r="Q69" s="309"/>
      <c r="R69" s="309">
        <v>0</v>
      </c>
      <c r="S69" s="309"/>
      <c r="T69" s="309">
        <v>0</v>
      </c>
      <c r="U69" s="309"/>
      <c r="V69" s="309">
        <v>0</v>
      </c>
      <c r="W69" s="309"/>
      <c r="X69" s="309">
        <v>0</v>
      </c>
      <c r="Y69" s="309"/>
      <c r="Z69" s="309">
        <v>0</v>
      </c>
      <c r="AA69" s="309"/>
      <c r="AB69" s="309">
        <v>0</v>
      </c>
      <c r="AC69" s="309">
        <v>0</v>
      </c>
    </row>
    <row r="70" spans="1:29" ht="36.75" customHeight="1" x14ac:dyDescent="0.25">
      <c r="A70" s="268" t="s">
        <v>514</v>
      </c>
      <c r="B70" s="271" t="s">
        <v>499</v>
      </c>
      <c r="C70" s="309"/>
      <c r="D70" s="309"/>
      <c r="E70" s="309"/>
      <c r="F70" s="309"/>
      <c r="G70" s="309">
        <v>0</v>
      </c>
      <c r="H70" s="309">
        <v>0</v>
      </c>
      <c r="I70" s="309"/>
      <c r="J70" s="309">
        <v>0</v>
      </c>
      <c r="K70" s="309"/>
      <c r="L70" s="309">
        <v>0</v>
      </c>
      <c r="M70" s="309"/>
      <c r="N70" s="309">
        <v>0</v>
      </c>
      <c r="O70" s="309"/>
      <c r="P70" s="309">
        <v>0</v>
      </c>
      <c r="Q70" s="309"/>
      <c r="R70" s="309">
        <v>0</v>
      </c>
      <c r="S70" s="309"/>
      <c r="T70" s="309">
        <v>0</v>
      </c>
      <c r="U70" s="309"/>
      <c r="V70" s="309">
        <v>0</v>
      </c>
      <c r="W70" s="309"/>
      <c r="X70" s="309">
        <v>0</v>
      </c>
      <c r="Y70" s="309"/>
      <c r="Z70" s="309">
        <v>0</v>
      </c>
      <c r="AA70" s="309"/>
      <c r="AB70" s="309">
        <v>0</v>
      </c>
      <c r="AC70" s="309">
        <v>0</v>
      </c>
    </row>
    <row r="71" spans="1:29" x14ac:dyDescent="0.25">
      <c r="A71" s="268" t="s">
        <v>515</v>
      </c>
      <c r="B71" s="271" t="s">
        <v>501</v>
      </c>
      <c r="C71" s="309"/>
      <c r="D71" s="309"/>
      <c r="E71" s="309"/>
      <c r="F71" s="309"/>
      <c r="G71" s="309">
        <v>0</v>
      </c>
      <c r="H71" s="309">
        <v>0</v>
      </c>
      <c r="I71" s="309"/>
      <c r="J71" s="309">
        <v>0</v>
      </c>
      <c r="K71" s="309"/>
      <c r="L71" s="309">
        <v>0</v>
      </c>
      <c r="M71" s="309"/>
      <c r="N71" s="309">
        <v>0</v>
      </c>
      <c r="O71" s="309"/>
      <c r="P71" s="309">
        <v>2</v>
      </c>
      <c r="Q71" s="309"/>
      <c r="R71" s="309">
        <v>0</v>
      </c>
      <c r="S71" s="309"/>
      <c r="T71" s="309">
        <v>0</v>
      </c>
      <c r="U71" s="309"/>
      <c r="V71" s="309">
        <v>0</v>
      </c>
      <c r="W71" s="309"/>
      <c r="X71" s="309">
        <v>0</v>
      </c>
      <c r="Y71" s="309"/>
      <c r="Z71" s="309">
        <v>2</v>
      </c>
      <c r="AA71" s="309"/>
      <c r="AB71" s="309">
        <v>2</v>
      </c>
      <c r="AC71" s="309">
        <v>2</v>
      </c>
    </row>
    <row r="72" spans="1:29" ht="51" customHeight="1" x14ac:dyDescent="0.25">
      <c r="A72" s="268" t="s">
        <v>516</v>
      </c>
      <c r="B72" s="271" t="s">
        <v>503</v>
      </c>
      <c r="C72" s="309"/>
      <c r="D72" s="309"/>
      <c r="E72" s="309"/>
      <c r="F72" s="309"/>
      <c r="G72" s="309">
        <v>0</v>
      </c>
      <c r="H72" s="309">
        <v>0</v>
      </c>
      <c r="I72" s="309"/>
      <c r="J72" s="309">
        <v>0</v>
      </c>
      <c r="K72" s="309"/>
      <c r="L72" s="309">
        <v>0</v>
      </c>
      <c r="M72" s="309"/>
      <c r="N72" s="309">
        <v>0</v>
      </c>
      <c r="O72" s="309"/>
      <c r="P72" s="309">
        <v>0</v>
      </c>
      <c r="Q72" s="309"/>
      <c r="R72" s="309">
        <v>0</v>
      </c>
      <c r="S72" s="309"/>
      <c r="T72" s="309">
        <v>0</v>
      </c>
      <c r="U72" s="309"/>
      <c r="V72" s="309">
        <v>0</v>
      </c>
      <c r="W72" s="309"/>
      <c r="X72" s="309">
        <v>0</v>
      </c>
      <c r="Y72" s="309"/>
      <c r="Z72" s="309">
        <v>0</v>
      </c>
      <c r="AA72" s="309"/>
      <c r="AB72" s="309">
        <v>0</v>
      </c>
      <c r="AC72" s="309">
        <v>0</v>
      </c>
    </row>
    <row r="73" spans="1:29" ht="32.25" customHeight="1" x14ac:dyDescent="0.25">
      <c r="A73" s="268" t="s">
        <v>517</v>
      </c>
      <c r="B73" s="271" t="s">
        <v>505</v>
      </c>
      <c r="C73" s="309"/>
      <c r="D73" s="309"/>
      <c r="E73" s="309"/>
      <c r="F73" s="309"/>
      <c r="G73" s="309">
        <v>0</v>
      </c>
      <c r="H73" s="309">
        <v>0</v>
      </c>
      <c r="I73" s="309"/>
      <c r="J73" s="309">
        <v>0</v>
      </c>
      <c r="K73" s="309"/>
      <c r="L73" s="309">
        <v>0</v>
      </c>
      <c r="M73" s="309"/>
      <c r="N73" s="309">
        <v>0</v>
      </c>
      <c r="O73" s="309"/>
      <c r="P73" s="309">
        <v>0</v>
      </c>
      <c r="Q73" s="309"/>
      <c r="R73" s="309">
        <v>0</v>
      </c>
      <c r="S73" s="309"/>
      <c r="T73" s="309">
        <v>0</v>
      </c>
      <c r="U73" s="309"/>
      <c r="V73" s="309">
        <v>0</v>
      </c>
      <c r="W73" s="309"/>
      <c r="X73" s="309">
        <v>0</v>
      </c>
      <c r="Y73" s="309"/>
      <c r="Z73" s="309">
        <v>0</v>
      </c>
      <c r="AA73" s="309"/>
      <c r="AB73" s="309">
        <v>0</v>
      </c>
      <c r="AC73" s="309">
        <v>0</v>
      </c>
    </row>
    <row r="74" spans="1:29" ht="51.75" customHeight="1" x14ac:dyDescent="0.25">
      <c r="A74" s="266" t="s">
        <v>58</v>
      </c>
      <c r="B74" s="272" t="s">
        <v>227</v>
      </c>
      <c r="C74" s="309"/>
      <c r="D74" s="309"/>
      <c r="E74" s="309"/>
      <c r="F74" s="309"/>
      <c r="G74" s="309">
        <v>0</v>
      </c>
      <c r="H74" s="309">
        <v>0</v>
      </c>
      <c r="I74" s="309"/>
      <c r="J74" s="309">
        <v>0</v>
      </c>
      <c r="K74" s="309"/>
      <c r="L74" s="309">
        <v>0</v>
      </c>
      <c r="M74" s="309"/>
      <c r="N74" s="309">
        <v>0</v>
      </c>
      <c r="O74" s="309"/>
      <c r="P74" s="309">
        <v>0</v>
      </c>
      <c r="Q74" s="309"/>
      <c r="R74" s="309">
        <v>0</v>
      </c>
      <c r="S74" s="309"/>
      <c r="T74" s="309">
        <v>0</v>
      </c>
      <c r="U74" s="309"/>
      <c r="V74" s="309">
        <v>0</v>
      </c>
      <c r="W74" s="309"/>
      <c r="X74" s="309">
        <v>0</v>
      </c>
      <c r="Y74" s="309"/>
      <c r="Z74" s="309">
        <v>0</v>
      </c>
      <c r="AA74" s="309"/>
      <c r="AB74" s="309">
        <v>0</v>
      </c>
      <c r="AC74" s="309">
        <v>0</v>
      </c>
    </row>
    <row r="75" spans="1:29" ht="21.75" customHeight="1" x14ac:dyDescent="0.25">
      <c r="A75" s="266" t="s">
        <v>56</v>
      </c>
      <c r="B75" s="267" t="s">
        <v>132</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ht="23.25" customHeight="1" x14ac:dyDescent="0.25">
      <c r="A76" s="268" t="s">
        <v>222</v>
      </c>
      <c r="B76" s="269" t="s">
        <v>494</v>
      </c>
      <c r="C76" s="311"/>
      <c r="D76" s="273"/>
      <c r="E76" s="274"/>
      <c r="F76" s="274"/>
      <c r="G76" s="309">
        <v>0</v>
      </c>
      <c r="H76" s="309">
        <v>0</v>
      </c>
      <c r="I76" s="309"/>
      <c r="J76" s="309">
        <v>0</v>
      </c>
      <c r="K76" s="309"/>
      <c r="L76" s="309">
        <v>0</v>
      </c>
      <c r="M76" s="274"/>
      <c r="N76" s="309">
        <v>0</v>
      </c>
      <c r="O76" s="273"/>
      <c r="P76" s="309">
        <v>0</v>
      </c>
      <c r="Q76" s="273"/>
      <c r="R76" s="309">
        <v>0</v>
      </c>
      <c r="S76" s="273"/>
      <c r="T76" s="309">
        <v>0</v>
      </c>
      <c r="U76" s="273"/>
      <c r="V76" s="309">
        <v>0</v>
      </c>
      <c r="W76" s="273"/>
      <c r="X76" s="309">
        <v>0</v>
      </c>
      <c r="Y76" s="273"/>
      <c r="Z76" s="309">
        <v>0</v>
      </c>
      <c r="AA76" s="273"/>
      <c r="AB76" s="309">
        <v>0</v>
      </c>
      <c r="AC76" s="273">
        <v>0</v>
      </c>
    </row>
    <row r="77" spans="1:29" ht="18.75" customHeight="1" x14ac:dyDescent="0.25">
      <c r="A77" s="268" t="s">
        <v>223</v>
      </c>
      <c r="B77" s="271" t="s">
        <v>492</v>
      </c>
      <c r="C77" s="309"/>
      <c r="D77" s="309"/>
      <c r="E77" s="309"/>
      <c r="F77" s="309"/>
      <c r="G77" s="309">
        <v>0</v>
      </c>
      <c r="H77" s="309">
        <v>0</v>
      </c>
      <c r="I77" s="309"/>
      <c r="J77" s="309">
        <v>0</v>
      </c>
      <c r="K77" s="309"/>
      <c r="L77" s="309">
        <v>0</v>
      </c>
      <c r="M77" s="309"/>
      <c r="N77" s="309">
        <v>0</v>
      </c>
      <c r="O77" s="309"/>
      <c r="P77" s="309">
        <v>0</v>
      </c>
      <c r="Q77" s="309"/>
      <c r="R77" s="309">
        <v>0</v>
      </c>
      <c r="S77" s="309"/>
      <c r="T77" s="309">
        <v>0</v>
      </c>
      <c r="U77" s="309"/>
      <c r="V77" s="309">
        <v>0</v>
      </c>
      <c r="W77" s="309"/>
      <c r="X77" s="309">
        <v>0</v>
      </c>
      <c r="Y77" s="309"/>
      <c r="Z77" s="309">
        <v>0</v>
      </c>
      <c r="AA77" s="309"/>
      <c r="AB77" s="309">
        <v>0</v>
      </c>
      <c r="AC77" s="309">
        <v>0</v>
      </c>
    </row>
    <row r="78" spans="1:29" x14ac:dyDescent="0.25">
      <c r="A78" s="268" t="s">
        <v>224</v>
      </c>
      <c r="B78" s="271" t="s">
        <v>148</v>
      </c>
      <c r="C78" s="309"/>
      <c r="D78" s="309"/>
      <c r="E78" s="309"/>
      <c r="F78" s="309"/>
      <c r="G78" s="309">
        <v>0</v>
      </c>
      <c r="H78" s="309">
        <v>0</v>
      </c>
      <c r="I78" s="309"/>
      <c r="J78" s="309">
        <v>0</v>
      </c>
      <c r="K78" s="309"/>
      <c r="L78" s="309">
        <v>0</v>
      </c>
      <c r="M78" s="309"/>
      <c r="N78" s="309">
        <v>0</v>
      </c>
      <c r="O78" s="309"/>
      <c r="P78" s="309">
        <v>0</v>
      </c>
      <c r="Q78" s="309"/>
      <c r="R78" s="309">
        <v>0</v>
      </c>
      <c r="S78" s="309"/>
      <c r="T78" s="309">
        <v>0</v>
      </c>
      <c r="U78" s="309"/>
      <c r="V78" s="309">
        <v>0</v>
      </c>
      <c r="W78" s="309"/>
      <c r="X78" s="309">
        <v>0</v>
      </c>
      <c r="Y78" s="309"/>
      <c r="Z78" s="309">
        <v>0</v>
      </c>
      <c r="AA78" s="309"/>
      <c r="AB78" s="309">
        <v>0</v>
      </c>
      <c r="AC78" s="309">
        <v>0</v>
      </c>
    </row>
    <row r="79" spans="1:29" x14ac:dyDescent="0.25">
      <c r="A79" s="268" t="s">
        <v>225</v>
      </c>
      <c r="B79" s="269" t="s">
        <v>493</v>
      </c>
      <c r="C79" s="309"/>
      <c r="D79" s="309"/>
      <c r="E79" s="309"/>
      <c r="F79" s="309"/>
      <c r="G79" s="309">
        <v>0</v>
      </c>
      <c r="H79" s="309">
        <v>0</v>
      </c>
      <c r="I79" s="309"/>
      <c r="J79" s="309">
        <v>0</v>
      </c>
      <c r="K79" s="309"/>
      <c r="L79" s="309">
        <v>0</v>
      </c>
      <c r="M79" s="309"/>
      <c r="N79" s="309">
        <v>0</v>
      </c>
      <c r="O79" s="309"/>
      <c r="P79" s="309">
        <v>0</v>
      </c>
      <c r="Q79" s="309"/>
      <c r="R79" s="309">
        <v>0</v>
      </c>
      <c r="S79" s="309"/>
      <c r="T79" s="309">
        <v>0</v>
      </c>
      <c r="U79" s="309"/>
      <c r="V79" s="309">
        <v>0</v>
      </c>
      <c r="W79" s="309"/>
      <c r="X79" s="309">
        <v>0</v>
      </c>
      <c r="Y79" s="309"/>
      <c r="Z79" s="309">
        <v>0</v>
      </c>
      <c r="AA79" s="309"/>
      <c r="AB79" s="309">
        <v>0</v>
      </c>
      <c r="AC79" s="309">
        <v>0</v>
      </c>
    </row>
    <row r="80" spans="1:29" x14ac:dyDescent="0.25">
      <c r="A80" s="268" t="s">
        <v>226</v>
      </c>
      <c r="B80" s="269" t="s">
        <v>495</v>
      </c>
      <c r="C80" s="311"/>
      <c r="D80" s="273"/>
      <c r="E80" s="274"/>
      <c r="F80" s="274"/>
      <c r="G80" s="309">
        <v>0</v>
      </c>
      <c r="H80" s="309">
        <v>0</v>
      </c>
      <c r="I80" s="309"/>
      <c r="J80" s="309">
        <v>0</v>
      </c>
      <c r="K80" s="309"/>
      <c r="L80" s="309">
        <v>0</v>
      </c>
      <c r="M80" s="274"/>
      <c r="N80" s="309">
        <v>0</v>
      </c>
      <c r="O80" s="273"/>
      <c r="P80" s="309">
        <v>0</v>
      </c>
      <c r="Q80" s="273"/>
      <c r="R80" s="309">
        <v>0</v>
      </c>
      <c r="S80" s="273"/>
      <c r="T80" s="309">
        <v>0</v>
      </c>
      <c r="U80" s="273"/>
      <c r="V80" s="309">
        <v>0</v>
      </c>
      <c r="W80" s="273"/>
      <c r="X80" s="309">
        <v>0</v>
      </c>
      <c r="Y80" s="273"/>
      <c r="Z80" s="309">
        <v>0</v>
      </c>
      <c r="AA80" s="273"/>
      <c r="AB80" s="309">
        <v>0</v>
      </c>
      <c r="AC80" s="273">
        <v>0</v>
      </c>
    </row>
    <row r="81" spans="1:29" x14ac:dyDescent="0.25">
      <c r="A81" s="268" t="s">
        <v>518</v>
      </c>
      <c r="B81" s="269" t="s">
        <v>496</v>
      </c>
      <c r="C81" s="311"/>
      <c r="D81" s="273"/>
      <c r="E81" s="274"/>
      <c r="F81" s="274"/>
      <c r="G81" s="309">
        <v>0</v>
      </c>
      <c r="H81" s="309">
        <v>0</v>
      </c>
      <c r="I81" s="309"/>
      <c r="J81" s="309">
        <v>0</v>
      </c>
      <c r="K81" s="309"/>
      <c r="L81" s="309">
        <v>0</v>
      </c>
      <c r="M81" s="274"/>
      <c r="N81" s="309">
        <v>0</v>
      </c>
      <c r="O81" s="273"/>
      <c r="P81" s="309">
        <v>0</v>
      </c>
      <c r="Q81" s="273"/>
      <c r="R81" s="309">
        <v>0</v>
      </c>
      <c r="S81" s="273"/>
      <c r="T81" s="309">
        <v>0</v>
      </c>
      <c r="U81" s="273"/>
      <c r="V81" s="309">
        <v>0</v>
      </c>
      <c r="W81" s="273"/>
      <c r="X81" s="309">
        <v>0</v>
      </c>
      <c r="Y81" s="273"/>
      <c r="Z81" s="309">
        <v>0</v>
      </c>
      <c r="AA81" s="273"/>
      <c r="AB81" s="309">
        <v>0</v>
      </c>
      <c r="AC81" s="273">
        <v>0</v>
      </c>
    </row>
    <row r="82" spans="1:29" x14ac:dyDescent="0.25">
      <c r="A82" s="268" t="s">
        <v>519</v>
      </c>
      <c r="B82" s="269" t="s">
        <v>497</v>
      </c>
      <c r="C82" s="311"/>
      <c r="D82" s="273"/>
      <c r="E82" s="274"/>
      <c r="F82" s="274"/>
      <c r="G82" s="309">
        <v>0</v>
      </c>
      <c r="H82" s="309">
        <v>0</v>
      </c>
      <c r="I82" s="309"/>
      <c r="J82" s="309">
        <v>0</v>
      </c>
      <c r="K82" s="309"/>
      <c r="L82" s="309">
        <v>0</v>
      </c>
      <c r="M82" s="274"/>
      <c r="N82" s="309">
        <v>0</v>
      </c>
      <c r="O82" s="273"/>
      <c r="P82" s="309">
        <v>0</v>
      </c>
      <c r="Q82" s="273"/>
      <c r="R82" s="309">
        <v>0</v>
      </c>
      <c r="S82" s="273"/>
      <c r="T82" s="309">
        <v>0</v>
      </c>
      <c r="U82" s="273"/>
      <c r="V82" s="309">
        <v>0</v>
      </c>
      <c r="W82" s="273"/>
      <c r="X82" s="309">
        <v>0</v>
      </c>
      <c r="Y82" s="273"/>
      <c r="Z82" s="309">
        <v>0</v>
      </c>
      <c r="AA82" s="273"/>
      <c r="AB82" s="309">
        <v>0</v>
      </c>
      <c r="AC82" s="273">
        <v>0</v>
      </c>
    </row>
    <row r="83" spans="1:29" x14ac:dyDescent="0.25">
      <c r="A83" s="268" t="s">
        <v>520</v>
      </c>
      <c r="B83" s="269" t="s">
        <v>499</v>
      </c>
      <c r="C83" s="311"/>
      <c r="D83" s="273"/>
      <c r="E83" s="274"/>
      <c r="F83" s="274"/>
      <c r="G83" s="309">
        <v>0</v>
      </c>
      <c r="H83" s="309">
        <v>0</v>
      </c>
      <c r="I83" s="309"/>
      <c r="J83" s="309">
        <v>0</v>
      </c>
      <c r="K83" s="309"/>
      <c r="L83" s="309">
        <v>0</v>
      </c>
      <c r="M83" s="274"/>
      <c r="N83" s="309">
        <v>0</v>
      </c>
      <c r="O83" s="273"/>
      <c r="P83" s="309">
        <v>0</v>
      </c>
      <c r="Q83" s="273"/>
      <c r="R83" s="309">
        <v>0</v>
      </c>
      <c r="S83" s="273"/>
      <c r="T83" s="309">
        <v>0</v>
      </c>
      <c r="U83" s="273"/>
      <c r="V83" s="309">
        <v>0</v>
      </c>
      <c r="W83" s="273"/>
      <c r="X83" s="309">
        <v>0</v>
      </c>
      <c r="Y83" s="273"/>
      <c r="Z83" s="309">
        <v>0</v>
      </c>
      <c r="AA83" s="273"/>
      <c r="AB83" s="309">
        <v>0</v>
      </c>
      <c r="AC83" s="273">
        <v>0</v>
      </c>
    </row>
    <row r="84" spans="1:29" x14ac:dyDescent="0.25">
      <c r="A84" s="268" t="s">
        <v>521</v>
      </c>
      <c r="B84" s="269" t="s">
        <v>501</v>
      </c>
      <c r="C84" s="311"/>
      <c r="D84" s="273"/>
      <c r="E84" s="274"/>
      <c r="F84" s="274"/>
      <c r="G84" s="309">
        <v>0</v>
      </c>
      <c r="H84" s="309">
        <v>0</v>
      </c>
      <c r="I84" s="309"/>
      <c r="J84" s="309">
        <v>0</v>
      </c>
      <c r="K84" s="309"/>
      <c r="L84" s="309">
        <v>0</v>
      </c>
      <c r="M84" s="274"/>
      <c r="N84" s="309">
        <v>0</v>
      </c>
      <c r="O84" s="273"/>
      <c r="P84" s="309">
        <v>0</v>
      </c>
      <c r="Q84" s="273"/>
      <c r="R84" s="309">
        <v>0</v>
      </c>
      <c r="S84" s="273"/>
      <c r="T84" s="309">
        <v>0</v>
      </c>
      <c r="U84" s="273"/>
      <c r="V84" s="309">
        <v>0</v>
      </c>
      <c r="W84" s="273"/>
      <c r="X84" s="309">
        <v>0</v>
      </c>
      <c r="Y84" s="273"/>
      <c r="Z84" s="309">
        <v>0</v>
      </c>
      <c r="AA84" s="273"/>
      <c r="AB84" s="309">
        <v>0</v>
      </c>
      <c r="AC84" s="273">
        <v>0</v>
      </c>
    </row>
    <row r="85" spans="1:29" x14ac:dyDescent="0.25">
      <c r="A85" s="268" t="s">
        <v>522</v>
      </c>
      <c r="B85" s="269" t="s">
        <v>503</v>
      </c>
      <c r="C85" s="311"/>
      <c r="D85" s="273"/>
      <c r="E85" s="274"/>
      <c r="F85" s="274"/>
      <c r="G85" s="309">
        <v>0</v>
      </c>
      <c r="H85" s="309">
        <v>0</v>
      </c>
      <c r="I85" s="309"/>
      <c r="J85" s="309">
        <v>0</v>
      </c>
      <c r="K85" s="309"/>
      <c r="L85" s="309">
        <v>0</v>
      </c>
      <c r="M85" s="274"/>
      <c r="N85" s="309">
        <v>0</v>
      </c>
      <c r="O85" s="273"/>
      <c r="P85" s="309">
        <v>0</v>
      </c>
      <c r="Q85" s="273"/>
      <c r="R85" s="309">
        <v>0</v>
      </c>
      <c r="S85" s="273"/>
      <c r="T85" s="309">
        <v>0</v>
      </c>
      <c r="U85" s="273"/>
      <c r="V85" s="309">
        <v>0</v>
      </c>
      <c r="W85" s="273"/>
      <c r="X85" s="309">
        <v>0</v>
      </c>
      <c r="Y85" s="273"/>
      <c r="Z85" s="309">
        <v>0</v>
      </c>
      <c r="AA85" s="273"/>
      <c r="AB85" s="309">
        <v>0</v>
      </c>
      <c r="AC85" s="273">
        <v>0</v>
      </c>
    </row>
    <row r="86" spans="1:29" x14ac:dyDescent="0.25">
      <c r="A86" s="268" t="s">
        <v>523</v>
      </c>
      <c r="B86" s="269" t="s">
        <v>505</v>
      </c>
      <c r="C86" s="312"/>
      <c r="D86" s="273"/>
      <c r="E86" s="274"/>
      <c r="F86" s="274"/>
      <c r="G86" s="309">
        <v>0</v>
      </c>
      <c r="H86" s="309">
        <v>0</v>
      </c>
      <c r="I86" s="309"/>
      <c r="J86" s="309">
        <v>0</v>
      </c>
      <c r="K86" s="309"/>
      <c r="L86" s="309">
        <v>0</v>
      </c>
      <c r="M86" s="274"/>
      <c r="N86" s="309">
        <v>0</v>
      </c>
      <c r="O86" s="273"/>
      <c r="P86" s="309">
        <v>0</v>
      </c>
      <c r="Q86" s="273"/>
      <c r="R86" s="309">
        <v>0</v>
      </c>
      <c r="S86" s="273"/>
      <c r="T86" s="309">
        <v>0</v>
      </c>
      <c r="U86" s="273"/>
      <c r="V86" s="309">
        <v>0</v>
      </c>
      <c r="W86" s="273"/>
      <c r="X86" s="309">
        <v>0</v>
      </c>
      <c r="Y86" s="273"/>
      <c r="Z86" s="309">
        <v>0</v>
      </c>
      <c r="AA86" s="273"/>
      <c r="AB86" s="309">
        <v>0</v>
      </c>
      <c r="AC86" s="273">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4:AC14"/>
    <mergeCell ref="A15:AC15"/>
    <mergeCell ref="A16:G16"/>
    <mergeCell ref="A18:AC18"/>
    <mergeCell ref="P20:S20"/>
    <mergeCell ref="T20:W20"/>
    <mergeCell ref="A20:A22"/>
    <mergeCell ref="AB20:AC21"/>
    <mergeCell ref="B20:B22"/>
    <mergeCell ref="C20:D21"/>
    <mergeCell ref="E20:F21"/>
    <mergeCell ref="G20:G22"/>
    <mergeCell ref="X20:AA20"/>
    <mergeCell ref="H20:K20"/>
    <mergeCell ref="H21:I21"/>
    <mergeCell ref="J21:K21"/>
    <mergeCell ref="A12:AC12"/>
    <mergeCell ref="A4:AC4"/>
    <mergeCell ref="A6:AC6"/>
    <mergeCell ref="A8:AC8"/>
    <mergeCell ref="A9:AC9"/>
    <mergeCell ref="A11:AC11"/>
    <mergeCell ref="L21:M21"/>
    <mergeCell ref="N21:O21"/>
    <mergeCell ref="Z21:AA21"/>
    <mergeCell ref="L20:O20"/>
    <mergeCell ref="P21:Q21"/>
    <mergeCell ref="R21:S21"/>
    <mergeCell ref="T21:U21"/>
    <mergeCell ref="V21:W21"/>
    <mergeCell ref="X21:Y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 zoomScale="70" zoomScaleSheetLayoutView="70" workbookViewId="0">
      <selection activeCell="N27" sqref="N27"/>
    </sheetView>
  </sheetViews>
  <sheetFormatPr defaultColWidth="9.140625" defaultRowHeight="15" x14ac:dyDescent="0.25"/>
  <cols>
    <col min="1" max="1" width="14.7109375" style="16" customWidth="1"/>
    <col min="2" max="2" width="31.7109375" style="16" customWidth="1"/>
    <col min="3" max="3" width="27.7109375" style="16" customWidth="1"/>
    <col min="4" max="4" width="15.140625" style="16" customWidth="1"/>
    <col min="5" max="12" width="7.7109375" style="16" customWidth="1"/>
    <col min="13" max="13" width="10.7109375" style="16" customWidth="1"/>
    <col min="14" max="14" width="74.140625" style="16" customWidth="1"/>
    <col min="15" max="15" width="32.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8.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3"/>
    </row>
    <row r="7" spans="1:48" ht="18.75" x14ac:dyDescent="0.25">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x14ac:dyDescent="0.25">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61" t="s">
        <v>8</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x14ac:dyDescent="0.25">
      <c r="A12" s="360" t="str">
        <f>'6.2. Паспорт фин осв ввод '!A11:G11</f>
        <v>M_TP3400.PS.0051</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61" t="s">
        <v>7</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x14ac:dyDescent="0.25">
      <c r="A15" s="360" t="str">
        <f>'6.2. Паспорт фин осв ввод '!A14:G14</f>
        <v>Реконструкция ПС 110/10 кВ Юрга Южного ТПО (установка ДГР-10 - 2 шт.).</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61" t="s">
        <v>6</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18"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18" customFormat="1" ht="15.75" thickBot="1" x14ac:dyDescent="0.3">
      <c r="A21" s="407" t="s">
        <v>430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18" customFormat="1" ht="58.5" customHeight="1" x14ac:dyDescent="0.25">
      <c r="A22" s="408" t="s">
        <v>52</v>
      </c>
      <c r="B22" s="412" t="s">
        <v>24</v>
      </c>
      <c r="C22" s="410" t="s">
        <v>51</v>
      </c>
      <c r="D22" s="410" t="s">
        <v>50</v>
      </c>
      <c r="E22" s="414" t="s">
        <v>441</v>
      </c>
      <c r="F22" s="415"/>
      <c r="G22" s="415"/>
      <c r="H22" s="415"/>
      <c r="I22" s="415"/>
      <c r="J22" s="415"/>
      <c r="K22" s="415"/>
      <c r="L22" s="416"/>
      <c r="M22" s="410" t="s">
        <v>49</v>
      </c>
      <c r="N22" s="410" t="s">
        <v>48</v>
      </c>
      <c r="O22" s="410" t="s">
        <v>47</v>
      </c>
      <c r="P22" s="417" t="s">
        <v>235</v>
      </c>
      <c r="Q22" s="417" t="s">
        <v>46</v>
      </c>
      <c r="R22" s="417" t="s">
        <v>45</v>
      </c>
      <c r="S22" s="417" t="s">
        <v>44</v>
      </c>
      <c r="T22" s="417"/>
      <c r="U22" s="420" t="s">
        <v>43</v>
      </c>
      <c r="V22" s="420" t="s">
        <v>42</v>
      </c>
      <c r="W22" s="417" t="s">
        <v>41</v>
      </c>
      <c r="X22" s="417" t="s">
        <v>40</v>
      </c>
      <c r="Y22" s="417" t="s">
        <v>39</v>
      </c>
      <c r="Z22" s="435"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18" customFormat="1" ht="64.5" customHeight="1" x14ac:dyDescent="0.25">
      <c r="A23" s="409"/>
      <c r="B23" s="413"/>
      <c r="C23" s="411"/>
      <c r="D23" s="411"/>
      <c r="E23" s="422" t="s">
        <v>23</v>
      </c>
      <c r="F23" s="429" t="s">
        <v>131</v>
      </c>
      <c r="G23" s="429" t="s">
        <v>130</v>
      </c>
      <c r="H23" s="429" t="s">
        <v>129</v>
      </c>
      <c r="I23" s="433" t="s">
        <v>353</v>
      </c>
      <c r="J23" s="433" t="s">
        <v>354</v>
      </c>
      <c r="K23" s="433" t="s">
        <v>355</v>
      </c>
      <c r="L23" s="429" t="s">
        <v>80</v>
      </c>
      <c r="M23" s="411"/>
      <c r="N23" s="411"/>
      <c r="O23" s="411"/>
      <c r="P23" s="418"/>
      <c r="Q23" s="418"/>
      <c r="R23" s="418"/>
      <c r="S23" s="431" t="s">
        <v>2</v>
      </c>
      <c r="T23" s="431" t="s">
        <v>11</v>
      </c>
      <c r="U23" s="421"/>
      <c r="V23" s="421"/>
      <c r="W23" s="418"/>
      <c r="X23" s="418"/>
      <c r="Y23" s="418"/>
      <c r="Z23" s="418"/>
      <c r="AA23" s="418"/>
      <c r="AB23" s="418"/>
      <c r="AC23" s="418"/>
      <c r="AD23" s="418"/>
      <c r="AE23" s="418"/>
      <c r="AF23" s="418" t="s">
        <v>22</v>
      </c>
      <c r="AG23" s="418"/>
      <c r="AH23" s="418" t="s">
        <v>21</v>
      </c>
      <c r="AI23" s="418"/>
      <c r="AJ23" s="419" t="s">
        <v>20</v>
      </c>
      <c r="AK23" s="419" t="s">
        <v>19</v>
      </c>
      <c r="AL23" s="419" t="s">
        <v>18</v>
      </c>
      <c r="AM23" s="419" t="s">
        <v>17</v>
      </c>
      <c r="AN23" s="419" t="s">
        <v>16</v>
      </c>
      <c r="AO23" s="419" t="s">
        <v>15</v>
      </c>
      <c r="AP23" s="419" t="s">
        <v>14</v>
      </c>
      <c r="AQ23" s="423" t="s">
        <v>11</v>
      </c>
      <c r="AR23" s="418"/>
      <c r="AS23" s="418"/>
      <c r="AT23" s="418"/>
      <c r="AU23" s="418"/>
      <c r="AV23" s="426"/>
    </row>
    <row r="24" spans="1:48" s="18" customFormat="1" ht="96.75" customHeight="1" x14ac:dyDescent="0.25">
      <c r="A24" s="409"/>
      <c r="B24" s="413"/>
      <c r="C24" s="411"/>
      <c r="D24" s="411"/>
      <c r="E24" s="428"/>
      <c r="F24" s="430"/>
      <c r="G24" s="430"/>
      <c r="H24" s="430"/>
      <c r="I24" s="434"/>
      <c r="J24" s="434"/>
      <c r="K24" s="434"/>
      <c r="L24" s="430"/>
      <c r="M24" s="411"/>
      <c r="N24" s="411"/>
      <c r="O24" s="411"/>
      <c r="P24" s="419"/>
      <c r="Q24" s="419"/>
      <c r="R24" s="419"/>
      <c r="S24" s="432"/>
      <c r="T24" s="432"/>
      <c r="U24" s="422"/>
      <c r="V24" s="422"/>
      <c r="W24" s="419"/>
      <c r="X24" s="419"/>
      <c r="Y24" s="419"/>
      <c r="Z24" s="419"/>
      <c r="AA24" s="419"/>
      <c r="AB24" s="419"/>
      <c r="AC24" s="419"/>
      <c r="AD24" s="419"/>
      <c r="AE24" s="419"/>
      <c r="AF24" s="70" t="s">
        <v>13</v>
      </c>
      <c r="AG24" s="70" t="s">
        <v>12</v>
      </c>
      <c r="AH24" s="71" t="s">
        <v>2</v>
      </c>
      <c r="AI24" s="71" t="s">
        <v>11</v>
      </c>
      <c r="AJ24" s="411"/>
      <c r="AK24" s="411"/>
      <c r="AL24" s="411"/>
      <c r="AM24" s="411"/>
      <c r="AN24" s="411"/>
      <c r="AO24" s="411"/>
      <c r="AP24" s="411"/>
      <c r="AQ24" s="424"/>
      <c r="AR24" s="419"/>
      <c r="AS24" s="419"/>
      <c r="AT24" s="419"/>
      <c r="AU24" s="419"/>
      <c r="AV24" s="42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92" customFormat="1" ht="60" x14ac:dyDescent="0.25">
      <c r="A26" s="293" t="s">
        <v>533</v>
      </c>
      <c r="B26" s="294" t="s">
        <v>577</v>
      </c>
      <c r="C26" s="306" t="s">
        <v>576</v>
      </c>
      <c r="D26" s="293" t="s">
        <v>534</v>
      </c>
      <c r="E26" s="295" t="s">
        <v>478</v>
      </c>
      <c r="F26" s="295" t="s">
        <v>478</v>
      </c>
      <c r="G26" s="295" t="s">
        <v>478</v>
      </c>
      <c r="H26" s="295" t="s">
        <v>478</v>
      </c>
      <c r="I26" s="295" t="s">
        <v>478</v>
      </c>
      <c r="J26" s="295" t="s">
        <v>478</v>
      </c>
      <c r="K26" s="295" t="s">
        <v>478</v>
      </c>
      <c r="L26" s="295" t="s">
        <v>478</v>
      </c>
      <c r="M26" s="294" t="s">
        <v>535</v>
      </c>
      <c r="N26" s="296" t="s">
        <v>582</v>
      </c>
      <c r="O26" s="294" t="s">
        <v>577</v>
      </c>
      <c r="P26" s="297">
        <v>35164</v>
      </c>
      <c r="Q26" s="294" t="s">
        <v>536</v>
      </c>
      <c r="R26" s="297">
        <v>35164</v>
      </c>
      <c r="S26" s="294" t="s">
        <v>537</v>
      </c>
      <c r="T26" s="294" t="s">
        <v>538</v>
      </c>
      <c r="U26" s="294">
        <v>3</v>
      </c>
      <c r="V26" s="294">
        <v>3</v>
      </c>
      <c r="W26" s="294" t="s">
        <v>539</v>
      </c>
      <c r="X26" s="298">
        <v>33517</v>
      </c>
      <c r="Y26" s="294"/>
      <c r="Z26" s="294">
        <v>1</v>
      </c>
      <c r="AA26" s="297">
        <v>33000</v>
      </c>
      <c r="AB26" s="297">
        <v>33000</v>
      </c>
      <c r="AC26" s="294" t="s">
        <v>539</v>
      </c>
      <c r="AD26" s="297">
        <v>39600</v>
      </c>
      <c r="AE26" s="297">
        <v>39600</v>
      </c>
      <c r="AF26" s="299" t="s">
        <v>540</v>
      </c>
      <c r="AG26" s="294" t="s">
        <v>541</v>
      </c>
      <c r="AH26" s="294" t="s">
        <v>542</v>
      </c>
      <c r="AI26" s="294" t="s">
        <v>543</v>
      </c>
      <c r="AJ26" s="294" t="s">
        <v>544</v>
      </c>
      <c r="AK26" s="294" t="s">
        <v>545</v>
      </c>
      <c r="AL26" s="294"/>
      <c r="AM26" s="294"/>
      <c r="AN26" s="294"/>
      <c r="AO26" s="299" t="s">
        <v>546</v>
      </c>
      <c r="AP26" s="294" t="s">
        <v>547</v>
      </c>
      <c r="AQ26" s="294" t="s">
        <v>547</v>
      </c>
      <c r="AR26" s="294" t="s">
        <v>547</v>
      </c>
      <c r="AS26" s="294" t="s">
        <v>547</v>
      </c>
      <c r="AT26" s="294" t="s">
        <v>548</v>
      </c>
      <c r="AU26" s="294"/>
      <c r="AV26" s="294" t="s">
        <v>549</v>
      </c>
    </row>
    <row r="27" spans="1:48" s="292" customFormat="1" ht="15.75" x14ac:dyDescent="0.25">
      <c r="A27" s="293" t="s">
        <v>546</v>
      </c>
      <c r="B27" s="294"/>
      <c r="C27" s="294"/>
      <c r="D27" s="296"/>
      <c r="E27" s="295"/>
      <c r="F27" s="295"/>
      <c r="G27" s="295"/>
      <c r="H27" s="295"/>
      <c r="I27" s="295"/>
      <c r="J27" s="295"/>
      <c r="K27" s="295"/>
      <c r="L27" s="295"/>
      <c r="M27" s="294" t="s">
        <v>546</v>
      </c>
      <c r="N27" s="296"/>
      <c r="O27" s="294"/>
      <c r="P27" s="297"/>
      <c r="Q27" s="294"/>
      <c r="R27" s="297"/>
      <c r="S27" s="294"/>
      <c r="T27" s="294"/>
      <c r="U27" s="294"/>
      <c r="V27" s="294"/>
      <c r="W27" s="294" t="s">
        <v>550</v>
      </c>
      <c r="X27" s="298">
        <v>0</v>
      </c>
      <c r="Y27" s="294" t="s">
        <v>550</v>
      </c>
      <c r="Z27" s="294"/>
      <c r="AA27" s="297"/>
      <c r="AB27" s="297"/>
      <c r="AC27" s="294"/>
      <c r="AD27" s="297"/>
      <c r="AE27" s="297"/>
      <c r="AF27" s="299" t="s">
        <v>546</v>
      </c>
      <c r="AG27" s="294"/>
      <c r="AH27" s="294"/>
      <c r="AI27" s="294"/>
      <c r="AJ27" s="294"/>
      <c r="AK27" s="294"/>
      <c r="AL27" s="294"/>
      <c r="AM27" s="294"/>
      <c r="AN27" s="294"/>
      <c r="AO27" s="299" t="s">
        <v>546</v>
      </c>
      <c r="AP27" s="294"/>
      <c r="AQ27" s="294"/>
      <c r="AR27" s="294"/>
      <c r="AS27" s="294"/>
      <c r="AT27" s="294"/>
      <c r="AU27" s="294"/>
      <c r="AV27" s="294"/>
    </row>
    <row r="28" spans="1:48" s="292" customFormat="1" ht="15.75" x14ac:dyDescent="0.25">
      <c r="A28" s="293" t="s">
        <v>546</v>
      </c>
      <c r="B28" s="294"/>
      <c r="C28" s="294"/>
      <c r="D28" s="296"/>
      <c r="E28" s="295"/>
      <c r="F28" s="295"/>
      <c r="G28" s="295"/>
      <c r="H28" s="295"/>
      <c r="I28" s="295"/>
      <c r="J28" s="295"/>
      <c r="K28" s="295"/>
      <c r="L28" s="295"/>
      <c r="M28" s="294" t="s">
        <v>546</v>
      </c>
      <c r="N28" s="296"/>
      <c r="O28" s="294"/>
      <c r="P28" s="297"/>
      <c r="Q28" s="294"/>
      <c r="R28" s="297"/>
      <c r="S28" s="294"/>
      <c r="T28" s="294"/>
      <c r="U28" s="294"/>
      <c r="V28" s="294"/>
      <c r="W28" s="294" t="s">
        <v>551</v>
      </c>
      <c r="X28" s="298">
        <v>35148</v>
      </c>
      <c r="Y28" s="294"/>
      <c r="Z28" s="294"/>
      <c r="AA28" s="297">
        <v>35148</v>
      </c>
      <c r="AB28" s="297"/>
      <c r="AC28" s="294"/>
      <c r="AD28" s="297"/>
      <c r="AE28" s="297"/>
      <c r="AF28" s="299" t="s">
        <v>546</v>
      </c>
      <c r="AG28" s="294"/>
      <c r="AH28" s="294"/>
      <c r="AI28" s="294"/>
      <c r="AJ28" s="294"/>
      <c r="AK28" s="294"/>
      <c r="AL28" s="294"/>
      <c r="AM28" s="294"/>
      <c r="AN28" s="294"/>
      <c r="AO28" s="299" t="s">
        <v>546</v>
      </c>
      <c r="AP28" s="294"/>
      <c r="AQ28" s="294"/>
      <c r="AR28" s="294"/>
      <c r="AS28" s="294"/>
      <c r="AT28" s="294"/>
      <c r="AU28" s="294"/>
      <c r="AV28" s="2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6" t="str">
        <f>'1. паспорт местоположение'!A5:C5</f>
        <v>Год раскрытия информации: 2023 год</v>
      </c>
      <c r="B5" s="436"/>
      <c r="C5" s="37"/>
      <c r="D5" s="37"/>
      <c r="E5" s="37"/>
      <c r="F5" s="37"/>
      <c r="G5" s="37"/>
      <c r="H5" s="37"/>
    </row>
    <row r="6" spans="1:8" ht="18.75" x14ac:dyDescent="0.3">
      <c r="A6" s="66"/>
      <c r="B6" s="66"/>
      <c r="C6" s="66"/>
      <c r="D6" s="66"/>
      <c r="E6" s="66"/>
      <c r="F6" s="66"/>
      <c r="G6" s="66"/>
      <c r="H6" s="66"/>
    </row>
    <row r="7" spans="1:8" ht="18.75" x14ac:dyDescent="0.25">
      <c r="A7" s="369" t="s">
        <v>9</v>
      </c>
      <c r="B7" s="369"/>
      <c r="C7" s="65"/>
      <c r="D7" s="65"/>
      <c r="E7" s="65"/>
      <c r="F7" s="65"/>
      <c r="G7" s="65"/>
      <c r="H7" s="65"/>
    </row>
    <row r="8" spans="1:8" ht="18.75" x14ac:dyDescent="0.25">
      <c r="A8" s="65"/>
      <c r="B8" s="65"/>
      <c r="C8" s="65"/>
      <c r="D8" s="65"/>
      <c r="E8" s="65"/>
      <c r="F8" s="65"/>
      <c r="G8" s="65"/>
      <c r="H8" s="65"/>
    </row>
    <row r="9" spans="1:8" x14ac:dyDescent="0.25">
      <c r="A9" s="360" t="str">
        <f>'1. паспорт местоположение'!A9:C9</f>
        <v>АО "Россети Тюмень"</v>
      </c>
      <c r="B9" s="360"/>
      <c r="C9" s="63"/>
      <c r="D9" s="63"/>
      <c r="E9" s="63"/>
      <c r="F9" s="63"/>
      <c r="G9" s="63"/>
      <c r="H9" s="63"/>
    </row>
    <row r="10" spans="1:8" x14ac:dyDescent="0.25">
      <c r="A10" s="361" t="s">
        <v>8</v>
      </c>
      <c r="B10" s="361"/>
      <c r="C10" s="64"/>
      <c r="D10" s="64"/>
      <c r="E10" s="64"/>
      <c r="F10" s="64"/>
      <c r="G10" s="64"/>
      <c r="H10" s="64"/>
    </row>
    <row r="11" spans="1:8" ht="18.75" x14ac:dyDescent="0.25">
      <c r="A11" s="65"/>
      <c r="B11" s="65"/>
      <c r="C11" s="65"/>
      <c r="D11" s="65"/>
      <c r="E11" s="65"/>
      <c r="F11" s="65"/>
      <c r="G11" s="65"/>
      <c r="H11" s="65"/>
    </row>
    <row r="12" spans="1:8" ht="30.75" customHeight="1" x14ac:dyDescent="0.25">
      <c r="A12" s="360" t="str">
        <f>'7. Паспорт отчет о закупке'!A12:AV12</f>
        <v>M_TP3400.PS.0051</v>
      </c>
      <c r="B12" s="360"/>
      <c r="C12" s="63"/>
      <c r="D12" s="63"/>
      <c r="E12" s="63"/>
      <c r="F12" s="63"/>
      <c r="G12" s="63"/>
      <c r="H12" s="63"/>
    </row>
    <row r="13" spans="1:8" x14ac:dyDescent="0.25">
      <c r="A13" s="361" t="s">
        <v>7</v>
      </c>
      <c r="B13" s="361"/>
      <c r="C13" s="64"/>
      <c r="D13" s="64"/>
      <c r="E13" s="64"/>
      <c r="F13" s="64"/>
      <c r="G13" s="64"/>
      <c r="H13" s="64"/>
    </row>
    <row r="14" spans="1:8" ht="18.75" x14ac:dyDescent="0.25">
      <c r="A14" s="10"/>
      <c r="B14" s="10"/>
      <c r="C14" s="10"/>
      <c r="D14" s="10"/>
      <c r="E14" s="10"/>
      <c r="F14" s="10"/>
      <c r="G14" s="10"/>
      <c r="H14" s="10"/>
    </row>
    <row r="15" spans="1:8" ht="40.5" customHeight="1" x14ac:dyDescent="0.25">
      <c r="A15" s="440" t="str">
        <f>'7. Паспорт отчет о закупке'!A15:AV15</f>
        <v>Реконструкция ПС 110/10 кВ Юрга Южного ТПО (установка ДГР-10 - 2 шт.).</v>
      </c>
      <c r="B15" s="440"/>
      <c r="C15" s="63"/>
      <c r="D15" s="63"/>
      <c r="E15" s="63"/>
      <c r="F15" s="63"/>
      <c r="G15" s="63"/>
      <c r="H15" s="63"/>
    </row>
    <row r="16" spans="1:8" x14ac:dyDescent="0.25">
      <c r="A16" s="361" t="s">
        <v>6</v>
      </c>
      <c r="B16" s="361"/>
      <c r="C16" s="64"/>
      <c r="D16" s="64"/>
      <c r="E16" s="64"/>
      <c r="F16" s="64"/>
      <c r="G16" s="64"/>
      <c r="H16" s="64"/>
    </row>
    <row r="17" spans="1:2" x14ac:dyDescent="0.25">
      <c r="B17" s="40"/>
    </row>
    <row r="18" spans="1:2" ht="33.75" customHeight="1" x14ac:dyDescent="0.25">
      <c r="A18" s="441" t="s">
        <v>431</v>
      </c>
      <c r="B18" s="442"/>
    </row>
    <row r="19" spans="1:2" x14ac:dyDescent="0.25">
      <c r="B19" s="27"/>
    </row>
    <row r="20" spans="1:2" ht="16.5" thickBot="1" x14ac:dyDescent="0.3">
      <c r="B20" s="41"/>
    </row>
    <row r="21" spans="1:2" ht="77.25" customHeight="1" thickBot="1" x14ac:dyDescent="0.3">
      <c r="A21" s="42" t="s">
        <v>311</v>
      </c>
      <c r="B21" s="43" t="str">
        <f>A15</f>
        <v>Реконструкция ПС 110/10 кВ Юрга Южного ТПО (установка ДГР-10 - 2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8" t="str">
        <f>'3.3 паспорт описание'!C24</f>
        <v>Установка дугогасящих рекаторов по стороне 10 кВ</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585</v>
      </c>
      <c r="B27" s="94">
        <v>21.36</v>
      </c>
    </row>
    <row r="28" spans="1:2" ht="30.75" thickBot="1" x14ac:dyDescent="0.3">
      <c r="A28" s="49" t="s">
        <v>316</v>
      </c>
      <c r="B28" s="49"/>
    </row>
    <row r="29" spans="1:2" ht="28.5" x14ac:dyDescent="0.25">
      <c r="A29" s="276" t="s">
        <v>317</v>
      </c>
      <c r="B29" s="277"/>
    </row>
    <row r="30" spans="1:2" ht="28.5" x14ac:dyDescent="0.25">
      <c r="A30" s="278" t="s">
        <v>318</v>
      </c>
      <c r="B30" s="279"/>
    </row>
    <row r="31" spans="1:2" x14ac:dyDescent="0.25">
      <c r="A31" s="280" t="s">
        <v>319</v>
      </c>
      <c r="B31" s="281"/>
    </row>
    <row r="32" spans="1:2" ht="29.25" thickBot="1" x14ac:dyDescent="0.3">
      <c r="A32" s="282" t="s">
        <v>526</v>
      </c>
      <c r="B32" s="283"/>
    </row>
    <row r="33" spans="1:2" x14ac:dyDescent="0.25">
      <c r="A33" s="286" t="s">
        <v>528</v>
      </c>
      <c r="B33" s="285"/>
    </row>
    <row r="34" spans="1:2" x14ac:dyDescent="0.25">
      <c r="A34" s="286" t="s">
        <v>320</v>
      </c>
      <c r="B34" s="287"/>
    </row>
    <row r="35" spans="1:2" x14ac:dyDescent="0.25">
      <c r="A35" s="286" t="s">
        <v>321</v>
      </c>
      <c r="B35" s="288"/>
    </row>
    <row r="36" spans="1:2" x14ac:dyDescent="0.25">
      <c r="A36" s="286" t="s">
        <v>322</v>
      </c>
      <c r="B36" s="288"/>
    </row>
    <row r="37" spans="1:2" ht="29.25" thickBot="1" x14ac:dyDescent="0.3">
      <c r="A37" s="282" t="s">
        <v>527</v>
      </c>
      <c r="B37" s="283">
        <v>0</v>
      </c>
    </row>
    <row r="38" spans="1:2" x14ac:dyDescent="0.25">
      <c r="A38" s="286" t="s">
        <v>528</v>
      </c>
      <c r="B38" s="287" t="s">
        <v>458</v>
      </c>
    </row>
    <row r="39" spans="1:2" x14ac:dyDescent="0.25">
      <c r="A39" s="286" t="s">
        <v>320</v>
      </c>
      <c r="B39" s="287" t="s">
        <v>458</v>
      </c>
    </row>
    <row r="40" spans="1:2" x14ac:dyDescent="0.25">
      <c r="A40" s="286" t="s">
        <v>321</v>
      </c>
      <c r="B40" s="287" t="s">
        <v>458</v>
      </c>
    </row>
    <row r="41" spans="1:2" x14ac:dyDescent="0.25">
      <c r="A41" s="286" t="s">
        <v>322</v>
      </c>
      <c r="B41" s="287" t="s">
        <v>458</v>
      </c>
    </row>
    <row r="42" spans="1:2" ht="29.25" thickBot="1" x14ac:dyDescent="0.3">
      <c r="A42" s="282" t="s">
        <v>529</v>
      </c>
      <c r="B42" s="283">
        <v>0</v>
      </c>
    </row>
    <row r="43" spans="1:2" ht="30" x14ac:dyDescent="0.25">
      <c r="A43" s="284" t="s">
        <v>552</v>
      </c>
      <c r="B43" s="285">
        <v>0</v>
      </c>
    </row>
    <row r="44" spans="1:2" x14ac:dyDescent="0.25">
      <c r="A44" s="286" t="s">
        <v>320</v>
      </c>
      <c r="B44" s="287">
        <v>0</v>
      </c>
    </row>
    <row r="45" spans="1:2" x14ac:dyDescent="0.25">
      <c r="A45" s="286" t="s">
        <v>321</v>
      </c>
      <c r="B45" s="288">
        <v>0</v>
      </c>
    </row>
    <row r="46" spans="1:2" x14ac:dyDescent="0.25">
      <c r="A46" s="286" t="s">
        <v>322</v>
      </c>
      <c r="B46" s="288">
        <v>0</v>
      </c>
    </row>
    <row r="47" spans="1:2" ht="29.25" thickBot="1" x14ac:dyDescent="0.3">
      <c r="A47" s="282" t="s">
        <v>323</v>
      </c>
      <c r="B47" s="289" t="s">
        <v>458</v>
      </c>
    </row>
    <row r="48" spans="1:2" x14ac:dyDescent="0.25">
      <c r="A48" s="286" t="s">
        <v>319</v>
      </c>
      <c r="B48" s="287" t="s">
        <v>458</v>
      </c>
    </row>
    <row r="49" spans="1:2" x14ac:dyDescent="0.25">
      <c r="A49" s="286" t="s">
        <v>530</v>
      </c>
      <c r="B49" s="287" t="s">
        <v>458</v>
      </c>
    </row>
    <row r="50" spans="1:2" x14ac:dyDescent="0.25">
      <c r="A50" s="286" t="s">
        <v>531</v>
      </c>
      <c r="B50" s="287" t="s">
        <v>458</v>
      </c>
    </row>
    <row r="51" spans="1:2" ht="30" x14ac:dyDescent="0.25">
      <c r="A51" s="286" t="s">
        <v>532</v>
      </c>
      <c r="B51" s="287" t="s">
        <v>458</v>
      </c>
    </row>
    <row r="52" spans="1:2" ht="16.5" thickBot="1" x14ac:dyDescent="0.3">
      <c r="A52" s="282" t="s">
        <v>324</v>
      </c>
      <c r="B52" s="290"/>
    </row>
    <row r="53" spans="1:2" ht="16.5" thickBot="1" x14ac:dyDescent="0.3">
      <c r="A53" s="282" t="s">
        <v>325</v>
      </c>
      <c r="B53" s="291"/>
    </row>
    <row r="54" spans="1:2" ht="16.5" thickBot="1" x14ac:dyDescent="0.3">
      <c r="A54" s="282" t="s">
        <v>326</v>
      </c>
      <c r="B54" s="290"/>
    </row>
    <row r="55" spans="1:2" ht="16.5" thickBot="1" x14ac:dyDescent="0.3">
      <c r="A55" s="282" t="s">
        <v>327</v>
      </c>
      <c r="B55" s="291"/>
    </row>
    <row r="56" spans="1:2" x14ac:dyDescent="0.25">
      <c r="A56" s="48" t="s">
        <v>328</v>
      </c>
      <c r="B56" s="50"/>
    </row>
    <row r="57" spans="1:2" x14ac:dyDescent="0.25">
      <c r="A57" s="52" t="s">
        <v>329</v>
      </c>
      <c r="B57" s="52" t="s">
        <v>553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572</v>
      </c>
    </row>
    <row r="73" spans="1:2" ht="28.5" customHeight="1" x14ac:dyDescent="0.25">
      <c r="A73" s="48" t="s">
        <v>344</v>
      </c>
      <c r="B73" s="437" t="s">
        <v>485</v>
      </c>
    </row>
    <row r="74" spans="1:2" x14ac:dyDescent="0.25">
      <c r="A74" s="52" t="s">
        <v>345</v>
      </c>
      <c r="B74" s="438"/>
    </row>
    <row r="75" spans="1:2" x14ac:dyDescent="0.25">
      <c r="A75" s="52" t="s">
        <v>346</v>
      </c>
      <c r="B75" s="438"/>
    </row>
    <row r="76" spans="1:2" x14ac:dyDescent="0.25">
      <c r="A76" s="52" t="s">
        <v>347</v>
      </c>
      <c r="B76" s="438"/>
    </row>
    <row r="77" spans="1:2" x14ac:dyDescent="0.25">
      <c r="A77" s="52" t="s">
        <v>348</v>
      </c>
      <c r="B77" s="438"/>
    </row>
    <row r="78" spans="1:2" ht="16.5" thickBot="1" x14ac:dyDescent="0.3">
      <c r="A78" s="58" t="s">
        <v>349</v>
      </c>
      <c r="B78" s="43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2023-12-01T06:04:43Z</dcterms:modified>
</cp:coreProperties>
</file>